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NI\2022-I\TESIS FINAL\CÁLCULOS\"/>
    </mc:Choice>
  </mc:AlternateContent>
  <bookViews>
    <workbookView xWindow="0" yWindow="0" windowWidth="20490" windowHeight="6675"/>
  </bookViews>
  <sheets>
    <sheet name="SIN REFUERZO" sheetId="3" r:id="rId1"/>
    <sheet name="REFORZADO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7" i="4" l="1"/>
  <c r="P88" i="4" l="1"/>
  <c r="S88" i="4" s="1"/>
  <c r="U88" i="4" s="1"/>
  <c r="W89" i="4" s="1"/>
  <c r="P84" i="4"/>
  <c r="P88" i="3"/>
  <c r="S88" i="3" s="1"/>
  <c r="O88" i="3"/>
  <c r="R88" i="3" s="1"/>
  <c r="O88" i="4"/>
  <c r="R88" i="4" s="1"/>
  <c r="T88" i="4" s="1"/>
  <c r="V89" i="4" s="1"/>
  <c r="B45" i="4"/>
  <c r="O84" i="4"/>
  <c r="C76" i="4"/>
  <c r="F41" i="4"/>
  <c r="F45" i="4" s="1"/>
  <c r="F40" i="4"/>
  <c r="F43" i="4" s="1"/>
  <c r="B40" i="4"/>
  <c r="B41" i="4" s="1"/>
  <c r="F35" i="4"/>
  <c r="B35" i="4"/>
  <c r="P84" i="3"/>
  <c r="O84" i="3"/>
  <c r="C77" i="3"/>
  <c r="C76" i="3"/>
  <c r="F40" i="3"/>
  <c r="F41" i="3" s="1"/>
  <c r="B40" i="3"/>
  <c r="B41" i="3" s="1"/>
  <c r="B45" i="3" s="1"/>
  <c r="F35" i="3"/>
  <c r="B35" i="3"/>
  <c r="B43" i="4" l="1"/>
  <c r="T88" i="3"/>
  <c r="V89" i="3" s="1"/>
  <c r="U88" i="3"/>
  <c r="W89" i="3" s="1"/>
  <c r="F45" i="3"/>
  <c r="B43" i="3"/>
  <c r="F43" i="3"/>
</calcChain>
</file>

<file path=xl/comments1.xml><?xml version="1.0" encoding="utf-8"?>
<comments xmlns="http://schemas.openxmlformats.org/spreadsheetml/2006/main">
  <authors>
    <author>laboratorio_computo</author>
  </authors>
  <commentList>
    <comment ref="B41" authorId="0" shapeId="0">
      <text>
        <r>
          <rPr>
            <b/>
            <sz val="9"/>
            <color indexed="81"/>
            <rFont val="Tahoma"/>
            <family val="2"/>
          </rPr>
          <t>laboratorio_computo:</t>
        </r>
        <r>
          <rPr>
            <sz val="9"/>
            <color indexed="81"/>
            <rFont val="Tahoma"/>
            <family val="2"/>
          </rPr>
          <t xml:space="preserve">
significa que la fuerzas cortante es aprox el 20% del peso del edificio</t>
        </r>
      </text>
    </comment>
    <comment ref="F41" authorId="0" shapeId="0">
      <text>
        <r>
          <rPr>
            <b/>
            <sz val="9"/>
            <color indexed="81"/>
            <rFont val="Tahoma"/>
            <family val="2"/>
          </rPr>
          <t>laboratorio_computo:</t>
        </r>
        <r>
          <rPr>
            <sz val="9"/>
            <color indexed="81"/>
            <rFont val="Tahoma"/>
            <family val="2"/>
          </rPr>
          <t xml:space="preserve">
significa que la fuerzas cortante es aprox el 20% del peso del edificio</t>
        </r>
      </text>
    </comment>
  </commentList>
</comments>
</file>

<file path=xl/comments2.xml><?xml version="1.0" encoding="utf-8"?>
<comments xmlns="http://schemas.openxmlformats.org/spreadsheetml/2006/main">
  <authors>
    <author>laboratorio_computo</author>
  </authors>
  <commentList>
    <comment ref="B41" authorId="0" shapeId="0">
      <text>
        <r>
          <rPr>
            <b/>
            <sz val="9"/>
            <color indexed="81"/>
            <rFont val="Tahoma"/>
            <family val="2"/>
          </rPr>
          <t>laboratorio_computo:</t>
        </r>
        <r>
          <rPr>
            <sz val="9"/>
            <color indexed="81"/>
            <rFont val="Tahoma"/>
            <family val="2"/>
          </rPr>
          <t xml:space="preserve">
significa que la fuerzas cortante es aprox el 20% del peso del edificio</t>
        </r>
      </text>
    </comment>
    <comment ref="F41" authorId="0" shapeId="0">
      <text>
        <r>
          <rPr>
            <b/>
            <sz val="9"/>
            <color indexed="81"/>
            <rFont val="Tahoma"/>
            <family val="2"/>
          </rPr>
          <t>laboratorio_computo:</t>
        </r>
        <r>
          <rPr>
            <sz val="9"/>
            <color indexed="81"/>
            <rFont val="Tahoma"/>
            <family val="2"/>
          </rPr>
          <t xml:space="preserve">
significa que la fuerzas cortante es aprox el 20% del peso del edificio</t>
        </r>
      </text>
    </comment>
  </commentList>
</comments>
</file>

<file path=xl/sharedStrings.xml><?xml version="1.0" encoding="utf-8"?>
<sst xmlns="http://schemas.openxmlformats.org/spreadsheetml/2006/main" count="1051" uniqueCount="157">
  <si>
    <t>ANALISIS SISMICO POR FUERZAS ESTATICAS EQUIVALENTES</t>
  </si>
  <si>
    <t>Z=</t>
  </si>
  <si>
    <t>U=</t>
  </si>
  <si>
    <t>S=</t>
  </si>
  <si>
    <t>TL=</t>
  </si>
  <si>
    <t>T=</t>
  </si>
  <si>
    <t>hn=</t>
  </si>
  <si>
    <t>CT=</t>
  </si>
  <si>
    <t>C=</t>
  </si>
  <si>
    <t>Ia=</t>
  </si>
  <si>
    <t>Ip=</t>
  </si>
  <si>
    <t>R=</t>
  </si>
  <si>
    <t>TABLE:  Base Reactions</t>
  </si>
  <si>
    <t>OutputCase</t>
  </si>
  <si>
    <t>CaseType</t>
  </si>
  <si>
    <t>GlobalFX</t>
  </si>
  <si>
    <t>GlobalFY</t>
  </si>
  <si>
    <t>Text</t>
  </si>
  <si>
    <t>Tonf</t>
  </si>
  <si>
    <t>LinStatic</t>
  </si>
  <si>
    <t>TABLE:  Modal Load Participation Ratios</t>
  </si>
  <si>
    <t>ItemType</t>
  </si>
  <si>
    <t>Item</t>
  </si>
  <si>
    <t>Static</t>
  </si>
  <si>
    <t>Dynamic</t>
  </si>
  <si>
    <t>Percent</t>
  </si>
  <si>
    <t>LinRespSpec</t>
  </si>
  <si>
    <t>Max</t>
  </si>
  <si>
    <t>MODAL</t>
  </si>
  <si>
    <t>Acceleration</t>
  </si>
  <si>
    <t>UX</t>
  </si>
  <si>
    <t>UY</t>
  </si>
  <si>
    <t>TABLE:  Modal Participating Mass Ratios</t>
  </si>
  <si>
    <t>Period</t>
  </si>
  <si>
    <t>UZ</t>
  </si>
  <si>
    <t>Modal</t>
  </si>
  <si>
    <t>Tx=</t>
  </si>
  <si>
    <t>seg</t>
  </si>
  <si>
    <t>Ty=</t>
  </si>
  <si>
    <t>PATRONES DE CARGA.- LOAD PATERNS.-</t>
  </si>
  <si>
    <t xml:space="preserve">Nombre </t>
  </si>
  <si>
    <t>Tipo</t>
  </si>
  <si>
    <t>Factor de Peso</t>
  </si>
  <si>
    <t>Carga Lateral Automatica</t>
  </si>
  <si>
    <t>Descripción</t>
  </si>
  <si>
    <t>DEAD</t>
  </si>
  <si>
    <t>Carga Muerta - Peso propio de la estructura</t>
  </si>
  <si>
    <t>CM</t>
  </si>
  <si>
    <t>Carga Muerta - Adicional al peso propio (tabiqueria, acabados, cualquier otra carga externa)</t>
  </si>
  <si>
    <t>CV</t>
  </si>
  <si>
    <t>LIVE</t>
  </si>
  <si>
    <t>Sobrecarga Pisos Inferior</t>
  </si>
  <si>
    <t>SxE</t>
  </si>
  <si>
    <t>Quake</t>
  </si>
  <si>
    <t>User Coeficient</t>
  </si>
  <si>
    <t>Carga de Sismo de Fuerzas Estaticas Equivalentes -Dirección X</t>
  </si>
  <si>
    <t>SyE</t>
  </si>
  <si>
    <t>Carga de Sismo de Fuerzas Estaticas Equivalentes -Dirección Y</t>
  </si>
  <si>
    <t>CASOS DE CARGA - LOAD CASES</t>
  </si>
  <si>
    <t>Sobrecarga</t>
  </si>
  <si>
    <t>SxD</t>
  </si>
  <si>
    <t>Carga de Sismo Dinámico -Dirección X</t>
  </si>
  <si>
    <t>SyD</t>
  </si>
  <si>
    <t>Carga de Sismo Dinámico -Dirección Y</t>
  </si>
  <si>
    <t>Modos de Vibracion de la Estructura</t>
  </si>
  <si>
    <t>GlobalFZ</t>
  </si>
  <si>
    <t>GlobalMX</t>
  </si>
  <si>
    <t>GlobalMY</t>
  </si>
  <si>
    <t>GlobalMZ</t>
  </si>
  <si>
    <t>Tonf-m</t>
  </si>
  <si>
    <t>V=(ZUCS/R)*PESO</t>
  </si>
  <si>
    <t>Direccion X</t>
  </si>
  <si>
    <t>Direccion Y</t>
  </si>
  <si>
    <t>g</t>
  </si>
  <si>
    <t>TP=</t>
  </si>
  <si>
    <t>m</t>
  </si>
  <si>
    <t>T&lt;TP</t>
  </si>
  <si>
    <t>R0=</t>
  </si>
  <si>
    <t>asumido</t>
  </si>
  <si>
    <t>Coef=</t>
  </si>
  <si>
    <t>K=</t>
  </si>
  <si>
    <t>Peso=</t>
  </si>
  <si>
    <t>Tnf</t>
  </si>
  <si>
    <t>VxE=</t>
  </si>
  <si>
    <t>C/R&gt;=0.11</t>
  </si>
  <si>
    <t>ANÁLISIS SÍSMICO DINÁMICO POR COMBINACIÓN MODAL ESPECTRAL</t>
  </si>
  <si>
    <t>Participación Modal</t>
  </si>
  <si>
    <t>SumUX</t>
  </si>
  <si>
    <t>SumUY</t>
  </si>
  <si>
    <t>SumUZ</t>
  </si>
  <si>
    <t>RX</t>
  </si>
  <si>
    <t>RY</t>
  </si>
  <si>
    <t>RZ</t>
  </si>
  <si>
    <t>SumRX</t>
  </si>
  <si>
    <t>SumRY</t>
  </si>
  <si>
    <t>SumRZ</t>
  </si>
  <si>
    <t>Mode</t>
  </si>
  <si>
    <t>Piso 1</t>
  </si>
  <si>
    <t>C/R =</t>
  </si>
  <si>
    <t>Case</t>
  </si>
  <si>
    <t/>
  </si>
  <si>
    <t>sec</t>
  </si>
  <si>
    <t>1</t>
  </si>
  <si>
    <t>2</t>
  </si>
  <si>
    <t>3</t>
  </si>
  <si>
    <t>TABLE:  Joint Displacements - Absolute</t>
  </si>
  <si>
    <t>Story</t>
  </si>
  <si>
    <t>Label</t>
  </si>
  <si>
    <t>Unique Name</t>
  </si>
  <si>
    <t>Output Case</t>
  </si>
  <si>
    <t>Case Type</t>
  </si>
  <si>
    <t>Step Type</t>
  </si>
  <si>
    <t>Ux</t>
  </si>
  <si>
    <t>Uy</t>
  </si>
  <si>
    <t>Uz</t>
  </si>
  <si>
    <t>Rx</t>
  </si>
  <si>
    <t>Ry</t>
  </si>
  <si>
    <t>Rz</t>
  </si>
  <si>
    <t>Story1</t>
  </si>
  <si>
    <t>SD X</t>
  </si>
  <si>
    <t>4</t>
  </si>
  <si>
    <t>6</t>
  </si>
  <si>
    <t>8</t>
  </si>
  <si>
    <t>5</t>
  </si>
  <si>
    <t>10</t>
  </si>
  <si>
    <t>12</t>
  </si>
  <si>
    <t>7</t>
  </si>
  <si>
    <t>14</t>
  </si>
  <si>
    <t>16</t>
  </si>
  <si>
    <t>9</t>
  </si>
  <si>
    <t>18</t>
  </si>
  <si>
    <t>20</t>
  </si>
  <si>
    <t>11</t>
  </si>
  <si>
    <t>22</t>
  </si>
  <si>
    <t>24</t>
  </si>
  <si>
    <t>25</t>
  </si>
  <si>
    <t>Base</t>
  </si>
  <si>
    <t>13</t>
  </si>
  <si>
    <t>15</t>
  </si>
  <si>
    <t>17</t>
  </si>
  <si>
    <t>19</t>
  </si>
  <si>
    <t>21</t>
  </si>
  <si>
    <t>23</t>
  </si>
  <si>
    <t>X ABS</t>
  </si>
  <si>
    <t>Y ABS</t>
  </si>
  <si>
    <t>ELÁSTICO</t>
  </si>
  <si>
    <t>SD Y</t>
  </si>
  <si>
    <t>X RELA</t>
  </si>
  <si>
    <t>Y RELA</t>
  </si>
  <si>
    <t>ALTURA(MM)</t>
  </si>
  <si>
    <t>DERIVA X</t>
  </si>
  <si>
    <t>DERIVA Y</t>
  </si>
  <si>
    <t>INELÁSTICO</t>
  </si>
  <si>
    <t>DER.MÁX (X)</t>
  </si>
  <si>
    <t>DER.MÁX (Y)</t>
  </si>
  <si>
    <t>Desplazamientos laterales</t>
  </si>
  <si>
    <t>VyE=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</si>
</sst>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0.0000"/>
    <numFmt numFmtId="169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1"/>
      <color theme="1"/>
      <name val="Calibri"/>
      <family val="2"/>
      <scheme val="minor"/>
    </font>
    <font>
      <b/>
      <sz val="15"/>
      <color rgb="FF00206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57">
    <xf numFmtId="0" fontId="0" fillId="0" borderId="0" xfId="0"/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9" fontId="0" fillId="3" borderId="2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49" fontId="1" fillId="4" borderId="0" xfId="0" applyNumberFormat="1" applyFont="1" applyFill="1"/>
    <xf numFmtId="49" fontId="0" fillId="4" borderId="0" xfId="0" applyNumberFormat="1" applyFill="1"/>
    <xf numFmtId="0" fontId="0" fillId="4" borderId="0" xfId="0" applyFill="1"/>
    <xf numFmtId="0" fontId="0" fillId="0" borderId="0" xfId="0" applyAlignment="1">
      <alignment vertical="center" wrapText="1"/>
    </xf>
    <xf numFmtId="49" fontId="0" fillId="0" borderId="0" xfId="0" applyNumberFormat="1"/>
    <xf numFmtId="11" fontId="0" fillId="0" borderId="0" xfId="0" applyNumberForma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Fill="1"/>
    <xf numFmtId="0" fontId="1" fillId="0" borderId="0" xfId="0" applyFont="1"/>
    <xf numFmtId="0" fontId="4" fillId="0" borderId="0" xfId="0" applyFont="1"/>
    <xf numFmtId="0" fontId="5" fillId="0" borderId="0" xfId="0" applyFont="1"/>
    <xf numFmtId="2" fontId="0" fillId="0" borderId="0" xfId="0" applyNumberFormat="1" applyAlignment="1">
      <alignment horizontal="center"/>
    </xf>
    <xf numFmtId="2" fontId="0" fillId="0" borderId="0" xfId="0" applyNumberFormat="1"/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0" borderId="0" xfId="0" applyFill="1" applyAlignment="1">
      <alignment vertical="center" wrapText="1"/>
    </xf>
    <xf numFmtId="49" fontId="0" fillId="2" borderId="0" xfId="0" applyNumberFormat="1" applyFill="1"/>
    <xf numFmtId="11" fontId="0" fillId="0" borderId="0" xfId="0" applyNumberFormat="1"/>
    <xf numFmtId="0" fontId="0" fillId="4" borderId="0" xfId="0" applyFill="1"/>
    <xf numFmtId="49" fontId="1" fillId="4" borderId="0" xfId="0" applyNumberFormat="1" applyFont="1" applyFill="1"/>
    <xf numFmtId="49" fontId="0" fillId="4" borderId="0" xfId="0" applyNumberFormat="1" applyFill="1"/>
    <xf numFmtId="49" fontId="1" fillId="3" borderId="1" xfId="0" applyNumberFormat="1" applyFont="1" applyFill="1" applyBorder="1" applyAlignment="1">
      <alignment horizontal="center"/>
    </xf>
    <xf numFmtId="49" fontId="0" fillId="3" borderId="2" xfId="0" applyNumberForma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0" xfId="0" applyFill="1"/>
    <xf numFmtId="49" fontId="1" fillId="4" borderId="0" xfId="0" applyNumberFormat="1" applyFont="1" applyFill="1"/>
    <xf numFmtId="49" fontId="0" fillId="4" borderId="0" xfId="0" applyNumberFormat="1" applyFill="1"/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0" xfId="0"/>
    <xf numFmtId="0" fontId="0" fillId="4" borderId="0" xfId="0" applyFill="1"/>
    <xf numFmtId="49" fontId="1" fillId="4" borderId="0" xfId="0" applyNumberFormat="1" applyFont="1" applyFill="1"/>
    <xf numFmtId="49" fontId="0" fillId="0" borderId="0" xfId="0" applyNumberFormat="1"/>
    <xf numFmtId="49" fontId="0" fillId="4" borderId="0" xfId="0" applyNumberFormat="1" applyFill="1"/>
    <xf numFmtId="49" fontId="1" fillId="3" borderId="1" xfId="0" applyNumberFormat="1" applyFont="1" applyFill="1" applyBorder="1" applyAlignment="1">
      <alignment horizontal="center"/>
    </xf>
    <xf numFmtId="49" fontId="0" fillId="3" borderId="2" xfId="0" applyNumberForma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0" xfId="0"/>
    <xf numFmtId="49" fontId="0" fillId="0" borderId="0" xfId="0" applyNumberFormat="1"/>
    <xf numFmtId="0" fontId="1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1" fontId="0" fillId="0" borderId="0" xfId="0" applyNumberFormat="1" applyFill="1" applyAlignment="1">
      <alignment vertical="center" wrapText="1"/>
    </xf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168" fontId="0" fillId="0" borderId="0" xfId="0" applyNumberFormat="1" applyAlignment="1">
      <alignment horizontal="center"/>
    </xf>
    <xf numFmtId="16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323023</xdr:colOff>
      <xdr:row>54</xdr:row>
      <xdr:rowOff>14723</xdr:rowOff>
    </xdr:from>
    <xdr:to>
      <xdr:col>12</xdr:col>
      <xdr:colOff>256347</xdr:colOff>
      <xdr:row>62</xdr:row>
      <xdr:rowOff>128512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43048" y="13292573"/>
          <a:ext cx="3428999" cy="1637789"/>
        </a:xfrm>
        <a:prstGeom prst="rect">
          <a:avLst/>
        </a:prstGeom>
      </xdr:spPr>
    </xdr:pic>
    <xdr:clientData/>
  </xdr:twoCellAnchor>
  <xdr:twoCellAnchor editAs="oneCell">
    <xdr:from>
      <xdr:col>12</xdr:col>
      <xdr:colOff>523875</xdr:colOff>
      <xdr:row>54</xdr:row>
      <xdr:rowOff>154781</xdr:rowOff>
    </xdr:from>
    <xdr:to>
      <xdr:col>18</xdr:col>
      <xdr:colOff>432830</xdr:colOff>
      <xdr:row>59</xdr:row>
      <xdr:rowOff>164186</xdr:rowOff>
    </xdr:to>
    <xdr:pic>
      <xdr:nvPicPr>
        <xdr:cNvPr id="21" name="Imagen 20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822906" y="13442156"/>
          <a:ext cx="4457143" cy="961905"/>
        </a:xfrm>
        <a:prstGeom prst="rect">
          <a:avLst/>
        </a:prstGeom>
      </xdr:spPr>
    </xdr:pic>
    <xdr:clientData/>
  </xdr:twoCellAnchor>
  <xdr:twoCellAnchor editAs="oneCell">
    <xdr:from>
      <xdr:col>7</xdr:col>
      <xdr:colOff>631032</xdr:colOff>
      <xdr:row>34</xdr:row>
      <xdr:rowOff>154781</xdr:rowOff>
    </xdr:from>
    <xdr:to>
      <xdr:col>14</xdr:col>
      <xdr:colOff>754097</xdr:colOff>
      <xdr:row>38</xdr:row>
      <xdr:rowOff>107067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477126" y="6691312"/>
          <a:ext cx="6076190" cy="714286"/>
        </a:xfrm>
        <a:prstGeom prst="rect">
          <a:avLst/>
        </a:prstGeom>
      </xdr:spPr>
    </xdr:pic>
    <xdr:clientData/>
  </xdr:twoCellAnchor>
  <xdr:twoCellAnchor editAs="oneCell">
    <xdr:from>
      <xdr:col>13</xdr:col>
      <xdr:colOff>523875</xdr:colOff>
      <xdr:row>90</xdr:row>
      <xdr:rowOff>71437</xdr:rowOff>
    </xdr:from>
    <xdr:to>
      <xdr:col>22</xdr:col>
      <xdr:colOff>880146</xdr:colOff>
      <xdr:row>95</xdr:row>
      <xdr:rowOff>61794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561094" y="17335500"/>
          <a:ext cx="7333333" cy="94285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323023</xdr:colOff>
      <xdr:row>54</xdr:row>
      <xdr:rowOff>14723</xdr:rowOff>
    </xdr:from>
    <xdr:to>
      <xdr:col>12</xdr:col>
      <xdr:colOff>256347</xdr:colOff>
      <xdr:row>62</xdr:row>
      <xdr:rowOff>128512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43048" y="10225523"/>
          <a:ext cx="3428999" cy="1637789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36</xdr:row>
      <xdr:rowOff>0</xdr:rowOff>
    </xdr:from>
    <xdr:to>
      <xdr:col>15</xdr:col>
      <xdr:colOff>342137</xdr:colOff>
      <xdr:row>39</xdr:row>
      <xdr:rowOff>133262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98594" y="6917531"/>
          <a:ext cx="6104762" cy="704762"/>
        </a:xfrm>
        <a:prstGeom prst="rect">
          <a:avLst/>
        </a:prstGeom>
      </xdr:spPr>
    </xdr:pic>
    <xdr:clientData/>
  </xdr:twoCellAnchor>
  <xdr:twoCellAnchor editAs="oneCell">
    <xdr:from>
      <xdr:col>9</xdr:col>
      <xdr:colOff>523875</xdr:colOff>
      <xdr:row>41</xdr:row>
      <xdr:rowOff>142875</xdr:rowOff>
    </xdr:from>
    <xdr:to>
      <xdr:col>18</xdr:col>
      <xdr:colOff>432532</xdr:colOff>
      <xdr:row>46</xdr:row>
      <xdr:rowOff>114185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441656" y="8012906"/>
          <a:ext cx="6838095" cy="923810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91</xdr:row>
      <xdr:rowOff>0</xdr:rowOff>
    </xdr:from>
    <xdr:to>
      <xdr:col>23</xdr:col>
      <xdr:colOff>227684</xdr:colOff>
      <xdr:row>96</xdr:row>
      <xdr:rowOff>9405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799219" y="17454563"/>
          <a:ext cx="7323809" cy="96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07"/>
  <sheetViews>
    <sheetView tabSelected="1" zoomScale="80" zoomScaleNormal="80" workbookViewId="0">
      <selection activeCell="L14" sqref="L14"/>
    </sheetView>
  </sheetViews>
  <sheetFormatPr baseColWidth="10" defaultRowHeight="15" x14ac:dyDescent="0.25"/>
  <cols>
    <col min="2" max="2" width="15.42578125" customWidth="1"/>
    <col min="3" max="3" width="14.7109375" customWidth="1"/>
    <col min="4" max="4" width="19" customWidth="1"/>
    <col min="5" max="5" width="14.7109375" customWidth="1"/>
    <col min="6" max="6" width="14.140625" customWidth="1"/>
    <col min="7" max="7" width="13.5703125" customWidth="1"/>
    <col min="8" max="8" width="14.28515625" customWidth="1"/>
    <col min="9" max="9" width="16.7109375" customWidth="1"/>
    <col min="10" max="10" width="12.85546875" customWidth="1"/>
    <col min="13" max="13" width="11.140625" customWidth="1"/>
    <col min="22" max="23" width="13.28515625" customWidth="1"/>
    <col min="24" max="26" width="11.42578125" style="35"/>
  </cols>
  <sheetData>
    <row r="1" spans="1:8" x14ac:dyDescent="0.25">
      <c r="A1" s="13" t="s">
        <v>39</v>
      </c>
    </row>
    <row r="2" spans="1:8" x14ac:dyDescent="0.25">
      <c r="A2" s="14" t="s">
        <v>40</v>
      </c>
      <c r="B2" s="14" t="s">
        <v>41</v>
      </c>
      <c r="C2" s="14" t="s">
        <v>42</v>
      </c>
      <c r="D2" s="14" t="s">
        <v>43</v>
      </c>
      <c r="E2" s="14" t="s">
        <v>44</v>
      </c>
    </row>
    <row r="3" spans="1:8" x14ac:dyDescent="0.25">
      <c r="A3" t="s">
        <v>45</v>
      </c>
      <c r="B3" t="s">
        <v>45</v>
      </c>
      <c r="C3">
        <v>1</v>
      </c>
      <c r="E3" t="s">
        <v>46</v>
      </c>
    </row>
    <row r="4" spans="1:8" x14ac:dyDescent="0.25">
      <c r="A4" t="s">
        <v>47</v>
      </c>
      <c r="B4" t="s">
        <v>45</v>
      </c>
      <c r="C4">
        <v>0</v>
      </c>
      <c r="E4" t="s">
        <v>48</v>
      </c>
    </row>
    <row r="5" spans="1:8" x14ac:dyDescent="0.25">
      <c r="A5" t="s">
        <v>49</v>
      </c>
      <c r="B5" t="s">
        <v>50</v>
      </c>
      <c r="C5">
        <v>0</v>
      </c>
      <c r="E5" t="s">
        <v>51</v>
      </c>
    </row>
    <row r="6" spans="1:8" x14ac:dyDescent="0.25">
      <c r="A6" t="s">
        <v>52</v>
      </c>
      <c r="B6" t="s">
        <v>53</v>
      </c>
      <c r="C6">
        <v>0</v>
      </c>
      <c r="D6" t="s">
        <v>54</v>
      </c>
      <c r="E6" t="s">
        <v>55</v>
      </c>
    </row>
    <row r="7" spans="1:8" x14ac:dyDescent="0.25">
      <c r="A7" t="s">
        <v>56</v>
      </c>
      <c r="B7" t="s">
        <v>53</v>
      </c>
      <c r="C7">
        <v>0</v>
      </c>
      <c r="D7" t="s">
        <v>54</v>
      </c>
      <c r="E7" t="s">
        <v>57</v>
      </c>
    </row>
    <row r="10" spans="1:8" x14ac:dyDescent="0.25">
      <c r="A10" s="13" t="s">
        <v>58</v>
      </c>
    </row>
    <row r="11" spans="1:8" x14ac:dyDescent="0.25">
      <c r="A11" t="s">
        <v>45</v>
      </c>
      <c r="B11" t="s">
        <v>45</v>
      </c>
      <c r="E11" t="s">
        <v>46</v>
      </c>
    </row>
    <row r="12" spans="1:8" x14ac:dyDescent="0.25">
      <c r="A12" t="s">
        <v>47</v>
      </c>
      <c r="B12" t="s">
        <v>45</v>
      </c>
      <c r="E12" t="s">
        <v>48</v>
      </c>
    </row>
    <row r="13" spans="1:8" x14ac:dyDescent="0.25">
      <c r="A13" t="s">
        <v>49</v>
      </c>
      <c r="B13" t="s">
        <v>50</v>
      </c>
      <c r="E13" t="s">
        <v>59</v>
      </c>
    </row>
    <row r="14" spans="1:8" x14ac:dyDescent="0.25">
      <c r="A14" t="s">
        <v>52</v>
      </c>
      <c r="B14" t="s">
        <v>53</v>
      </c>
      <c r="E14" t="s">
        <v>55</v>
      </c>
    </row>
    <row r="15" spans="1:8" x14ac:dyDescent="0.25">
      <c r="A15" t="s">
        <v>56</v>
      </c>
      <c r="B15" t="s">
        <v>53</v>
      </c>
      <c r="E15" t="s">
        <v>57</v>
      </c>
    </row>
    <row r="16" spans="1:8" x14ac:dyDescent="0.25">
      <c r="A16" s="13" t="s">
        <v>60</v>
      </c>
      <c r="B16" s="13"/>
      <c r="C16" s="13"/>
      <c r="D16" s="13"/>
      <c r="E16" s="13" t="s">
        <v>61</v>
      </c>
      <c r="F16" s="13"/>
      <c r="G16" s="13"/>
      <c r="H16" s="13"/>
    </row>
    <row r="17" spans="1:8" x14ac:dyDescent="0.25">
      <c r="A17" s="13" t="s">
        <v>62</v>
      </c>
      <c r="B17" s="13"/>
      <c r="C17" s="13"/>
      <c r="D17" s="13"/>
      <c r="E17" s="13" t="s">
        <v>63</v>
      </c>
      <c r="F17" s="13"/>
      <c r="G17" s="13"/>
      <c r="H17" s="13"/>
    </row>
    <row r="18" spans="1:8" x14ac:dyDescent="0.25">
      <c r="A18" s="13" t="s">
        <v>28</v>
      </c>
      <c r="E18" t="s">
        <v>64</v>
      </c>
    </row>
    <row r="22" spans="1:8" x14ac:dyDescent="0.25">
      <c r="A22" s="9"/>
      <c r="B22" s="9"/>
    </row>
    <row r="23" spans="1:8" ht="19.5" x14ac:dyDescent="0.3">
      <c r="A23" s="15" t="s">
        <v>0</v>
      </c>
    </row>
    <row r="25" spans="1:8" x14ac:dyDescent="0.25">
      <c r="C25" t="s">
        <v>70</v>
      </c>
    </row>
    <row r="27" spans="1:8" x14ac:dyDescent="0.25">
      <c r="A27" s="13" t="s">
        <v>71</v>
      </c>
      <c r="E27" s="13" t="s">
        <v>72</v>
      </c>
    </row>
    <row r="28" spans="1:8" x14ac:dyDescent="0.25">
      <c r="A28" s="51" t="s">
        <v>1</v>
      </c>
      <c r="B28" s="16">
        <v>0.45</v>
      </c>
      <c r="C28" t="s">
        <v>73</v>
      </c>
      <c r="E28" s="51" t="s">
        <v>1</v>
      </c>
      <c r="F28" s="16">
        <v>0.45</v>
      </c>
      <c r="G28" t="s">
        <v>73</v>
      </c>
    </row>
    <row r="29" spans="1:8" x14ac:dyDescent="0.25">
      <c r="A29" s="51" t="s">
        <v>2</v>
      </c>
      <c r="B29" s="16">
        <v>1.5</v>
      </c>
      <c r="E29" s="51" t="s">
        <v>2</v>
      </c>
      <c r="F29" s="16">
        <v>1.5</v>
      </c>
    </row>
    <row r="30" spans="1:8" x14ac:dyDescent="0.25">
      <c r="A30" s="51" t="s">
        <v>3</v>
      </c>
      <c r="B30" s="16">
        <v>1.1000000000000001</v>
      </c>
      <c r="E30" s="51" t="s">
        <v>3</v>
      </c>
      <c r="F30" s="16">
        <v>1.1000000000000001</v>
      </c>
    </row>
    <row r="31" spans="1:8" x14ac:dyDescent="0.25">
      <c r="A31" s="51" t="s">
        <v>74</v>
      </c>
      <c r="B31" s="16">
        <v>1</v>
      </c>
      <c r="C31" t="s">
        <v>37</v>
      </c>
      <c r="E31" s="51" t="s">
        <v>74</v>
      </c>
      <c r="F31" s="16">
        <v>1</v>
      </c>
      <c r="G31" t="s">
        <v>37</v>
      </c>
    </row>
    <row r="32" spans="1:8" x14ac:dyDescent="0.25">
      <c r="A32" s="51" t="s">
        <v>4</v>
      </c>
      <c r="B32" s="16">
        <v>1.6</v>
      </c>
      <c r="C32" t="s">
        <v>37</v>
      </c>
      <c r="E32" s="51" t="s">
        <v>4</v>
      </c>
      <c r="F32" s="16">
        <v>1.6</v>
      </c>
      <c r="G32" t="s">
        <v>37</v>
      </c>
    </row>
    <row r="33" spans="1:8" x14ac:dyDescent="0.25">
      <c r="A33" s="51" t="s">
        <v>6</v>
      </c>
      <c r="B33" s="16">
        <v>4</v>
      </c>
      <c r="C33" t="s">
        <v>75</v>
      </c>
      <c r="E33" s="51" t="s">
        <v>6</v>
      </c>
      <c r="F33" s="16">
        <v>4</v>
      </c>
      <c r="G33" t="s">
        <v>75</v>
      </c>
    </row>
    <row r="34" spans="1:8" x14ac:dyDescent="0.25">
      <c r="A34" s="51" t="s">
        <v>7</v>
      </c>
      <c r="B34" s="16">
        <v>60</v>
      </c>
      <c r="E34" s="51" t="s">
        <v>7</v>
      </c>
      <c r="F34" s="16">
        <v>60</v>
      </c>
    </row>
    <row r="35" spans="1:8" x14ac:dyDescent="0.25">
      <c r="A35" s="51" t="s">
        <v>5</v>
      </c>
      <c r="B35" s="16">
        <f>+B33/B34</f>
        <v>6.6666666666666666E-2</v>
      </c>
      <c r="E35" s="51" t="s">
        <v>5</v>
      </c>
      <c r="F35" s="16">
        <f>+F33/F34</f>
        <v>6.6666666666666666E-2</v>
      </c>
    </row>
    <row r="36" spans="1:8" x14ac:dyDescent="0.25">
      <c r="A36" s="51" t="s">
        <v>8</v>
      </c>
      <c r="B36" s="16">
        <v>2.5</v>
      </c>
      <c r="C36" t="s">
        <v>76</v>
      </c>
      <c r="E36" s="51" t="s">
        <v>8</v>
      </c>
      <c r="F36" s="16">
        <v>2.5</v>
      </c>
      <c r="G36" t="s">
        <v>76</v>
      </c>
    </row>
    <row r="37" spans="1:8" x14ac:dyDescent="0.25">
      <c r="A37" s="51" t="s">
        <v>77</v>
      </c>
      <c r="B37" s="16">
        <v>8</v>
      </c>
      <c r="C37" t="s">
        <v>78</v>
      </c>
      <c r="E37" s="51" t="s">
        <v>77</v>
      </c>
      <c r="F37" s="16">
        <v>3</v>
      </c>
      <c r="G37" t="s">
        <v>78</v>
      </c>
    </row>
    <row r="38" spans="1:8" x14ac:dyDescent="0.25">
      <c r="A38" s="51" t="s">
        <v>9</v>
      </c>
      <c r="B38" s="16">
        <v>1</v>
      </c>
      <c r="C38" t="s">
        <v>78</v>
      </c>
      <c r="E38" s="51" t="s">
        <v>9</v>
      </c>
      <c r="F38" s="16">
        <v>1</v>
      </c>
      <c r="G38" t="s">
        <v>78</v>
      </c>
    </row>
    <row r="39" spans="1:8" x14ac:dyDescent="0.25">
      <c r="A39" s="51" t="s">
        <v>10</v>
      </c>
      <c r="B39" s="16">
        <v>1</v>
      </c>
      <c r="C39" t="s">
        <v>78</v>
      </c>
      <c r="E39" s="51" t="s">
        <v>10</v>
      </c>
      <c r="F39" s="16">
        <v>1</v>
      </c>
      <c r="G39" t="s">
        <v>78</v>
      </c>
    </row>
    <row r="40" spans="1:8" x14ac:dyDescent="0.25">
      <c r="A40" s="51" t="s">
        <v>11</v>
      </c>
      <c r="B40" s="16">
        <f>+B37*B38*B39</f>
        <v>8</v>
      </c>
      <c r="E40" s="51" t="s">
        <v>11</v>
      </c>
      <c r="F40" s="16">
        <f>+F37*F38*F39</f>
        <v>3</v>
      </c>
    </row>
    <row r="41" spans="1:8" x14ac:dyDescent="0.25">
      <c r="A41" s="51" t="s">
        <v>79</v>
      </c>
      <c r="B41" s="55">
        <f>+(B28*B29*B30*B36)/B40</f>
        <v>0.23203125000000005</v>
      </c>
      <c r="E41" s="51" t="s">
        <v>79</v>
      </c>
      <c r="F41" s="55">
        <f>+(F28*F29*F30*F36)/F40</f>
        <v>0.61875000000000013</v>
      </c>
    </row>
    <row r="42" spans="1:8" x14ac:dyDescent="0.25">
      <c r="A42" s="51" t="s">
        <v>80</v>
      </c>
      <c r="B42" s="16">
        <v>1</v>
      </c>
      <c r="E42" s="51" t="s">
        <v>80</v>
      </c>
      <c r="F42" s="16">
        <v>1</v>
      </c>
    </row>
    <row r="43" spans="1:8" s="49" customFormat="1" x14ac:dyDescent="0.25">
      <c r="A43" s="54" t="s">
        <v>98</v>
      </c>
      <c r="B43" s="51">
        <f>B36/B40</f>
        <v>0.3125</v>
      </c>
      <c r="C43" s="13" t="s">
        <v>84</v>
      </c>
      <c r="D43" s="51"/>
      <c r="E43" s="54" t="s">
        <v>98</v>
      </c>
      <c r="F43" s="56">
        <f>F36/F40</f>
        <v>0.83333333333333337</v>
      </c>
      <c r="G43" s="13" t="s">
        <v>84</v>
      </c>
      <c r="H43" s="51"/>
    </row>
    <row r="44" spans="1:8" x14ac:dyDescent="0.25">
      <c r="A44" s="51" t="s">
        <v>81</v>
      </c>
      <c r="B44" s="53">
        <v>99.731499999999997</v>
      </c>
      <c r="C44" t="s">
        <v>82</v>
      </c>
      <c r="D44" s="11"/>
      <c r="E44" s="51" t="s">
        <v>81</v>
      </c>
      <c r="F44" s="53">
        <v>99.731499999999997</v>
      </c>
      <c r="G44" s="49" t="s">
        <v>82</v>
      </c>
    </row>
    <row r="45" spans="1:8" x14ac:dyDescent="0.25">
      <c r="A45" s="51" t="s">
        <v>83</v>
      </c>
      <c r="B45" s="16">
        <f>+B41*B44</f>
        <v>23.140824609375006</v>
      </c>
      <c r="C45" t="s">
        <v>82</v>
      </c>
      <c r="E45" s="51" t="s">
        <v>156</v>
      </c>
      <c r="F45" s="16">
        <f>+F41*F44</f>
        <v>61.708865625000008</v>
      </c>
      <c r="G45" s="49" t="s">
        <v>82</v>
      </c>
    </row>
    <row r="46" spans="1:8" x14ac:dyDescent="0.25">
      <c r="B46" s="17"/>
    </row>
    <row r="47" spans="1:8" x14ac:dyDescent="0.25">
      <c r="A47" s="5" t="s">
        <v>12</v>
      </c>
      <c r="B47" s="6"/>
      <c r="C47" s="7"/>
      <c r="D47" s="7"/>
      <c r="E47" s="7"/>
      <c r="F47" s="7"/>
      <c r="G47" s="7"/>
      <c r="H47" s="7"/>
    </row>
    <row r="48" spans="1:8" x14ac:dyDescent="0.25">
      <c r="A48" s="1" t="s">
        <v>13</v>
      </c>
      <c r="B48" s="1" t="s">
        <v>14</v>
      </c>
      <c r="C48" s="2" t="s">
        <v>15</v>
      </c>
      <c r="D48" s="2" t="s">
        <v>16</v>
      </c>
      <c r="E48" s="2" t="s">
        <v>65</v>
      </c>
      <c r="F48" s="2" t="s">
        <v>66</v>
      </c>
      <c r="G48" s="2" t="s">
        <v>67</v>
      </c>
      <c r="H48" s="2" t="s">
        <v>68</v>
      </c>
    </row>
    <row r="49" spans="1:8" x14ac:dyDescent="0.25">
      <c r="A49" s="3" t="s">
        <v>17</v>
      </c>
      <c r="B49" s="3" t="s">
        <v>17</v>
      </c>
      <c r="C49" s="4" t="s">
        <v>18</v>
      </c>
      <c r="D49" s="4" t="s">
        <v>18</v>
      </c>
      <c r="E49" s="4" t="s">
        <v>18</v>
      </c>
      <c r="F49" s="4" t="s">
        <v>69</v>
      </c>
      <c r="G49" s="4" t="s">
        <v>69</v>
      </c>
      <c r="H49" s="4" t="s">
        <v>69</v>
      </c>
    </row>
    <row r="50" spans="1:8" x14ac:dyDescent="0.25">
      <c r="A50" s="9" t="s">
        <v>52</v>
      </c>
      <c r="B50" s="9" t="s">
        <v>19</v>
      </c>
      <c r="C50" s="18">
        <v>-22.647600000000001</v>
      </c>
      <c r="D50" s="49">
        <v>0</v>
      </c>
      <c r="E50" s="49">
        <v>0</v>
      </c>
      <c r="F50" s="49">
        <v>0</v>
      </c>
      <c r="G50" s="49">
        <v>-78.313000000000002</v>
      </c>
      <c r="H50" s="49">
        <v>85.044700000000006</v>
      </c>
    </row>
    <row r="51" spans="1:8" x14ac:dyDescent="0.25">
      <c r="A51" s="9" t="s">
        <v>56</v>
      </c>
      <c r="B51" s="9" t="s">
        <v>19</v>
      </c>
      <c r="C51" s="49">
        <v>0</v>
      </c>
      <c r="D51" s="18">
        <v>-60.406599999999997</v>
      </c>
      <c r="E51" s="49">
        <v>0</v>
      </c>
      <c r="F51" s="49">
        <v>208.87970000000001</v>
      </c>
      <c r="G51" s="49">
        <v>0</v>
      </c>
      <c r="H51" s="49">
        <v>-628.33019999999999</v>
      </c>
    </row>
    <row r="54" spans="1:8" ht="19.5" x14ac:dyDescent="0.3">
      <c r="A54" s="15" t="s">
        <v>85</v>
      </c>
    </row>
    <row r="56" spans="1:8" x14ac:dyDescent="0.25">
      <c r="B56" s="13" t="s">
        <v>86</v>
      </c>
    </row>
    <row r="58" spans="1:8" x14ac:dyDescent="0.25">
      <c r="B58" s="5" t="s">
        <v>20</v>
      </c>
      <c r="C58" s="6"/>
      <c r="D58" s="6"/>
      <c r="E58" s="7"/>
      <c r="F58" s="7"/>
    </row>
    <row r="59" spans="1:8" x14ac:dyDescent="0.25">
      <c r="B59" s="1" t="s">
        <v>13</v>
      </c>
      <c r="C59" s="1" t="s">
        <v>21</v>
      </c>
      <c r="D59" s="1" t="s">
        <v>22</v>
      </c>
      <c r="E59" s="2" t="s">
        <v>23</v>
      </c>
      <c r="F59" s="2" t="s">
        <v>24</v>
      </c>
    </row>
    <row r="60" spans="1:8" x14ac:dyDescent="0.25">
      <c r="B60" s="3" t="s">
        <v>17</v>
      </c>
      <c r="C60" s="3" t="s">
        <v>17</v>
      </c>
      <c r="D60" s="3" t="s">
        <v>17</v>
      </c>
      <c r="E60" s="4" t="s">
        <v>25</v>
      </c>
      <c r="F60" s="4" t="s">
        <v>25</v>
      </c>
    </row>
    <row r="61" spans="1:8" x14ac:dyDescent="0.25">
      <c r="B61" s="9" t="s">
        <v>28</v>
      </c>
      <c r="C61" s="9" t="s">
        <v>29</v>
      </c>
      <c r="D61" s="9" t="s">
        <v>30</v>
      </c>
      <c r="E61" s="19">
        <v>99.98</v>
      </c>
      <c r="F61" s="19">
        <v>95.16</v>
      </c>
    </row>
    <row r="62" spans="1:8" x14ac:dyDescent="0.25">
      <c r="B62" s="9" t="s">
        <v>28</v>
      </c>
      <c r="C62" s="9" t="s">
        <v>29</v>
      </c>
      <c r="D62" s="9" t="s">
        <v>31</v>
      </c>
      <c r="E62" s="19">
        <v>99.82</v>
      </c>
      <c r="F62" s="19">
        <v>92.27</v>
      </c>
      <c r="G62" s="9"/>
    </row>
    <row r="63" spans="1:8" x14ac:dyDescent="0.25">
      <c r="B63" s="9" t="s">
        <v>28</v>
      </c>
      <c r="C63" s="9" t="s">
        <v>29</v>
      </c>
      <c r="D63" s="9" t="s">
        <v>34</v>
      </c>
      <c r="E63" s="8">
        <v>0</v>
      </c>
      <c r="F63" s="8">
        <v>0</v>
      </c>
    </row>
    <row r="65" spans="2:17" x14ac:dyDescent="0.25">
      <c r="B65" s="24" t="s">
        <v>32</v>
      </c>
      <c r="C65" s="25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12"/>
    </row>
    <row r="66" spans="2:17" x14ac:dyDescent="0.25">
      <c r="B66" s="26" t="s">
        <v>99</v>
      </c>
      <c r="C66" s="26" t="s">
        <v>96</v>
      </c>
      <c r="D66" s="28" t="s">
        <v>33</v>
      </c>
      <c r="E66" s="28" t="s">
        <v>30</v>
      </c>
      <c r="F66" s="28" t="s">
        <v>31</v>
      </c>
      <c r="G66" s="28" t="s">
        <v>34</v>
      </c>
      <c r="H66" s="28" t="s">
        <v>87</v>
      </c>
      <c r="I66" s="28" t="s">
        <v>88</v>
      </c>
      <c r="J66" s="28" t="s">
        <v>89</v>
      </c>
      <c r="K66" s="28" t="s">
        <v>90</v>
      </c>
      <c r="L66" s="28" t="s">
        <v>91</v>
      </c>
      <c r="M66" s="28" t="s">
        <v>92</v>
      </c>
      <c r="N66" s="28" t="s">
        <v>93</v>
      </c>
      <c r="O66" s="28" t="s">
        <v>94</v>
      </c>
      <c r="P66" s="28" t="s">
        <v>95</v>
      </c>
      <c r="Q66" s="46"/>
    </row>
    <row r="67" spans="2:17" x14ac:dyDescent="0.25">
      <c r="B67" s="27" t="s">
        <v>100</v>
      </c>
      <c r="C67" s="27" t="s">
        <v>100</v>
      </c>
      <c r="D67" s="29" t="s">
        <v>101</v>
      </c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47"/>
    </row>
    <row r="68" spans="2:17" x14ac:dyDescent="0.25">
      <c r="B68" s="50" t="s">
        <v>35</v>
      </c>
      <c r="C68" s="50" t="s">
        <v>102</v>
      </c>
      <c r="D68" s="49">
        <v>0.376</v>
      </c>
      <c r="E68" s="49">
        <v>0.90859999999999996</v>
      </c>
      <c r="F68" s="49">
        <v>0</v>
      </c>
      <c r="G68" s="49">
        <v>0</v>
      </c>
      <c r="H68" s="49">
        <v>0.90859999999999996</v>
      </c>
      <c r="I68" s="49">
        <v>0</v>
      </c>
      <c r="J68" s="49">
        <v>0</v>
      </c>
      <c r="K68" s="49">
        <v>0</v>
      </c>
      <c r="L68" s="49">
        <v>0.21440000000000001</v>
      </c>
      <c r="M68" s="49">
        <v>0</v>
      </c>
      <c r="N68" s="49">
        <v>0</v>
      </c>
      <c r="O68" s="49">
        <v>0.21440000000000001</v>
      </c>
      <c r="P68" s="49">
        <v>0</v>
      </c>
      <c r="Q68" s="48"/>
    </row>
    <row r="69" spans="2:17" x14ac:dyDescent="0.25">
      <c r="B69" s="50" t="s">
        <v>35</v>
      </c>
      <c r="C69" s="50" t="s">
        <v>103</v>
      </c>
      <c r="D69" s="49">
        <v>7.1999999999999995E-2</v>
      </c>
      <c r="E69" s="22">
        <v>4.0280000000000001E-5</v>
      </c>
      <c r="F69" s="49">
        <v>0</v>
      </c>
      <c r="G69" s="49">
        <v>0</v>
      </c>
      <c r="H69" s="49">
        <v>0.90859999999999996</v>
      </c>
      <c r="I69" s="49">
        <v>0</v>
      </c>
      <c r="J69" s="49">
        <v>0</v>
      </c>
      <c r="K69" s="49">
        <v>0</v>
      </c>
      <c r="L69" s="49">
        <v>4.0000000000000002E-4</v>
      </c>
      <c r="M69" s="49">
        <v>0</v>
      </c>
      <c r="N69" s="49">
        <v>0</v>
      </c>
      <c r="O69" s="49">
        <v>0.2147</v>
      </c>
      <c r="P69" s="49">
        <v>0</v>
      </c>
      <c r="Q69" s="20"/>
    </row>
    <row r="70" spans="2:17" x14ac:dyDescent="0.25">
      <c r="B70" s="50" t="s">
        <v>35</v>
      </c>
      <c r="C70" s="50" t="s">
        <v>104</v>
      </c>
      <c r="D70" s="49">
        <v>7.1999999999999995E-2</v>
      </c>
      <c r="E70" s="49">
        <v>6.3E-3</v>
      </c>
      <c r="F70" s="49">
        <v>0</v>
      </c>
      <c r="G70" s="49">
        <v>0</v>
      </c>
      <c r="H70" s="49">
        <v>0.91490000000000005</v>
      </c>
      <c r="I70" s="49">
        <v>0</v>
      </c>
      <c r="J70" s="49">
        <v>0</v>
      </c>
      <c r="K70" s="49">
        <v>0</v>
      </c>
      <c r="L70" s="49">
        <v>5.8400000000000001E-2</v>
      </c>
      <c r="M70" s="49">
        <v>0</v>
      </c>
      <c r="N70" s="49">
        <v>0</v>
      </c>
      <c r="O70" s="49">
        <v>0.27310000000000001</v>
      </c>
      <c r="P70" s="49">
        <v>0</v>
      </c>
      <c r="Q70" s="20"/>
    </row>
    <row r="71" spans="2:17" s="49" customFormat="1" x14ac:dyDescent="0.25">
      <c r="B71" s="50" t="s">
        <v>35</v>
      </c>
      <c r="C71" s="50" t="s">
        <v>120</v>
      </c>
      <c r="D71" s="49">
        <v>7.0999999999999994E-2</v>
      </c>
      <c r="E71" s="49">
        <v>0</v>
      </c>
      <c r="F71" s="49">
        <v>0</v>
      </c>
      <c r="G71" s="49">
        <v>0</v>
      </c>
      <c r="H71" s="49">
        <v>0.91490000000000005</v>
      </c>
      <c r="I71" s="49">
        <v>0</v>
      </c>
      <c r="J71" s="49">
        <v>0</v>
      </c>
      <c r="K71" s="49">
        <v>0</v>
      </c>
      <c r="L71" s="22">
        <v>1.468E-6</v>
      </c>
      <c r="M71" s="49">
        <v>0</v>
      </c>
      <c r="N71" s="49">
        <v>0</v>
      </c>
      <c r="O71" s="49">
        <v>0.27310000000000001</v>
      </c>
      <c r="P71" s="49">
        <v>0</v>
      </c>
      <c r="Q71" s="20"/>
    </row>
    <row r="72" spans="2:17" s="49" customFormat="1" x14ac:dyDescent="0.25">
      <c r="B72" s="50" t="s">
        <v>35</v>
      </c>
      <c r="C72" s="50" t="s">
        <v>123</v>
      </c>
      <c r="D72" s="49">
        <v>6.9000000000000006E-2</v>
      </c>
      <c r="E72" s="49">
        <v>3.15E-2</v>
      </c>
      <c r="F72" s="49">
        <v>0</v>
      </c>
      <c r="G72" s="49">
        <v>0</v>
      </c>
      <c r="H72" s="49">
        <v>0.94650000000000001</v>
      </c>
      <c r="I72" s="49">
        <v>0</v>
      </c>
      <c r="J72" s="49">
        <v>0</v>
      </c>
      <c r="K72" s="49">
        <v>0</v>
      </c>
      <c r="L72" s="49">
        <v>0.32300000000000001</v>
      </c>
      <c r="M72" s="49">
        <v>0</v>
      </c>
      <c r="N72" s="49">
        <v>0</v>
      </c>
      <c r="O72" s="49">
        <v>0.59619999999999995</v>
      </c>
      <c r="P72" s="49">
        <v>0</v>
      </c>
      <c r="Q72" s="8"/>
    </row>
    <row r="73" spans="2:17" s="49" customFormat="1" x14ac:dyDescent="0.25">
      <c r="B73" s="50" t="s">
        <v>35</v>
      </c>
      <c r="C73" s="50" t="s">
        <v>121</v>
      </c>
      <c r="D73" s="49">
        <v>5.3999999999999999E-2</v>
      </c>
      <c r="E73" s="49">
        <v>0</v>
      </c>
      <c r="F73" s="49">
        <v>5.0000000000000001E-4</v>
      </c>
      <c r="G73" s="49">
        <v>0</v>
      </c>
      <c r="H73" s="49">
        <v>0.94650000000000001</v>
      </c>
      <c r="I73" s="49">
        <v>5.0000000000000001E-4</v>
      </c>
      <c r="J73" s="49">
        <v>0</v>
      </c>
      <c r="K73" s="49">
        <v>1E-4</v>
      </c>
      <c r="L73" s="49">
        <v>0</v>
      </c>
      <c r="M73" s="49">
        <v>8.1699999999999995E-2</v>
      </c>
      <c r="N73" s="49">
        <v>1E-4</v>
      </c>
      <c r="O73" s="49">
        <v>0.59619999999999995</v>
      </c>
      <c r="P73" s="49">
        <v>8.1699999999999995E-2</v>
      </c>
      <c r="Q73" s="8"/>
    </row>
    <row r="74" spans="2:17" x14ac:dyDescent="0.25">
      <c r="B74" s="9"/>
      <c r="C74" s="9"/>
      <c r="D74" s="8"/>
      <c r="E74" s="8"/>
      <c r="F74" s="10"/>
      <c r="G74" s="8"/>
      <c r="H74" s="8"/>
      <c r="I74" s="8"/>
      <c r="J74" s="8"/>
      <c r="K74" s="8"/>
      <c r="L74" s="8"/>
      <c r="M74" s="10"/>
      <c r="N74" s="10"/>
      <c r="O74" s="8"/>
      <c r="P74" s="8"/>
      <c r="Q74" s="8"/>
    </row>
    <row r="76" spans="2:17" x14ac:dyDescent="0.25">
      <c r="B76" s="21" t="s">
        <v>36</v>
      </c>
      <c r="C76" s="18">
        <f>D68</f>
        <v>0.376</v>
      </c>
      <c r="D76" t="s">
        <v>37</v>
      </c>
    </row>
    <row r="77" spans="2:17" x14ac:dyDescent="0.25">
      <c r="B77" s="21" t="s">
        <v>38</v>
      </c>
      <c r="C77" s="18">
        <f>+$D$68</f>
        <v>0.376</v>
      </c>
      <c r="D77" t="s">
        <v>37</v>
      </c>
    </row>
    <row r="79" spans="2:17" s="35" customFormat="1" x14ac:dyDescent="0.25">
      <c r="B79" s="13" t="s">
        <v>155</v>
      </c>
    </row>
    <row r="81" spans="1:38" x14ac:dyDescent="0.25">
      <c r="A81" s="31" t="s">
        <v>105</v>
      </c>
      <c r="B81" s="32"/>
      <c r="C81" s="32"/>
      <c r="D81" s="32"/>
      <c r="E81" s="32"/>
      <c r="F81" s="32"/>
      <c r="G81" s="30"/>
      <c r="H81" s="30"/>
      <c r="I81" s="30"/>
      <c r="J81" s="30"/>
      <c r="K81" s="30"/>
      <c r="L81" s="30"/>
      <c r="AA81" s="37" t="s">
        <v>105</v>
      </c>
      <c r="AB81" s="39"/>
      <c r="AC81" s="39"/>
      <c r="AD81" s="39"/>
      <c r="AE81" s="39"/>
      <c r="AF81" s="39"/>
      <c r="AG81" s="36"/>
      <c r="AH81" s="36"/>
      <c r="AI81" s="36"/>
      <c r="AJ81" s="36"/>
      <c r="AK81" s="36"/>
      <c r="AL81" s="36"/>
    </row>
    <row r="82" spans="1:38" x14ac:dyDescent="0.25">
      <c r="A82" s="33" t="s">
        <v>106</v>
      </c>
      <c r="B82" s="33" t="s">
        <v>107</v>
      </c>
      <c r="C82" s="33" t="s">
        <v>108</v>
      </c>
      <c r="D82" s="33" t="s">
        <v>109</v>
      </c>
      <c r="E82" s="33" t="s">
        <v>110</v>
      </c>
      <c r="F82" s="33" t="s">
        <v>111</v>
      </c>
      <c r="G82" s="34" t="s">
        <v>112</v>
      </c>
      <c r="H82" s="34" t="s">
        <v>113</v>
      </c>
      <c r="I82" s="34" t="s">
        <v>114</v>
      </c>
      <c r="J82" s="34" t="s">
        <v>115</v>
      </c>
      <c r="K82" s="34" t="s">
        <v>116</v>
      </c>
      <c r="L82" s="34" t="s">
        <v>117</v>
      </c>
      <c r="AA82" s="40" t="s">
        <v>106</v>
      </c>
      <c r="AB82" s="40" t="s">
        <v>107</v>
      </c>
      <c r="AC82" s="40" t="s">
        <v>108</v>
      </c>
      <c r="AD82" s="40" t="s">
        <v>109</v>
      </c>
      <c r="AE82" s="40" t="s">
        <v>110</v>
      </c>
      <c r="AF82" s="40" t="s">
        <v>111</v>
      </c>
      <c r="AG82" s="42" t="s">
        <v>112</v>
      </c>
      <c r="AH82" s="42" t="s">
        <v>113</v>
      </c>
      <c r="AI82" s="42" t="s">
        <v>114</v>
      </c>
      <c r="AJ82" s="42" t="s">
        <v>115</v>
      </c>
      <c r="AK82" s="42" t="s">
        <v>116</v>
      </c>
      <c r="AL82" s="42" t="s">
        <v>117</v>
      </c>
    </row>
    <row r="83" spans="1:38" x14ac:dyDescent="0.25">
      <c r="A83" s="50" t="s">
        <v>118</v>
      </c>
      <c r="B83" s="50" t="s">
        <v>102</v>
      </c>
      <c r="C83" s="50" t="s">
        <v>103</v>
      </c>
      <c r="D83" s="50" t="s">
        <v>119</v>
      </c>
      <c r="E83" s="50" t="s">
        <v>26</v>
      </c>
      <c r="F83" s="50" t="s">
        <v>27</v>
      </c>
      <c r="G83" s="49">
        <v>8.5359999999999996</v>
      </c>
      <c r="H83" s="49">
        <v>8.9999999999999993E-3</v>
      </c>
      <c r="I83" s="49">
        <v>2.3E-2</v>
      </c>
      <c r="J83" s="49">
        <v>6.9999999999999999E-6</v>
      </c>
      <c r="K83" s="49">
        <v>6.2399999999999999E-4</v>
      </c>
      <c r="L83" s="49">
        <v>9.9999999999999995E-7</v>
      </c>
      <c r="N83" s="11"/>
      <c r="O83" s="11" t="s">
        <v>143</v>
      </c>
      <c r="P83" s="11" t="s">
        <v>144</v>
      </c>
      <c r="Q83" s="11"/>
      <c r="R83" s="11"/>
      <c r="AA83" s="50" t="s">
        <v>118</v>
      </c>
      <c r="AB83" s="50" t="s">
        <v>102</v>
      </c>
      <c r="AC83" s="50" t="s">
        <v>103</v>
      </c>
      <c r="AD83" s="50" t="s">
        <v>146</v>
      </c>
      <c r="AE83" s="50" t="s">
        <v>26</v>
      </c>
      <c r="AF83" s="50" t="s">
        <v>27</v>
      </c>
      <c r="AG83" s="49">
        <v>1E-3</v>
      </c>
      <c r="AH83" s="49">
        <v>4.0000000000000001E-3</v>
      </c>
      <c r="AI83" s="49">
        <v>1E-3</v>
      </c>
      <c r="AJ83" s="49">
        <v>9.9999999999999995E-7</v>
      </c>
      <c r="AK83" s="49">
        <v>5.0000000000000004E-6</v>
      </c>
      <c r="AL83" s="49">
        <v>3.6609999999999998E-7</v>
      </c>
    </row>
    <row r="84" spans="1:38" x14ac:dyDescent="0.25">
      <c r="A84" s="50" t="s">
        <v>118</v>
      </c>
      <c r="B84" s="50" t="s">
        <v>103</v>
      </c>
      <c r="C84" s="50" t="s">
        <v>120</v>
      </c>
      <c r="D84" s="50" t="s">
        <v>119</v>
      </c>
      <c r="E84" s="50" t="s">
        <v>26</v>
      </c>
      <c r="F84" s="50" t="s">
        <v>27</v>
      </c>
      <c r="G84" s="49">
        <v>8.5359999999999996</v>
      </c>
      <c r="H84" s="49">
        <v>5.0000000000000001E-3</v>
      </c>
      <c r="I84" s="49">
        <v>1.9E-2</v>
      </c>
      <c r="J84" s="49">
        <v>7.2000000000000002E-5</v>
      </c>
      <c r="K84" s="49">
        <v>1.4799999999999999E-4</v>
      </c>
      <c r="L84" s="49">
        <v>9.9999999999999995E-7</v>
      </c>
      <c r="N84" s="11" t="s">
        <v>97</v>
      </c>
      <c r="O84" s="11">
        <f>MAX(G83:G95)</f>
        <v>8.5359999999999996</v>
      </c>
      <c r="P84" s="11">
        <f>MAX(AH83:AH95)</f>
        <v>4.0000000000000001E-3</v>
      </c>
      <c r="Q84" s="11"/>
      <c r="R84" s="11"/>
      <c r="AA84" s="50" t="s">
        <v>118</v>
      </c>
      <c r="AB84" s="50" t="s">
        <v>103</v>
      </c>
      <c r="AC84" s="50" t="s">
        <v>120</v>
      </c>
      <c r="AD84" s="50" t="s">
        <v>146</v>
      </c>
      <c r="AE84" s="50" t="s">
        <v>26</v>
      </c>
      <c r="AF84" s="50" t="s">
        <v>27</v>
      </c>
      <c r="AG84" s="49">
        <v>1E-3</v>
      </c>
      <c r="AH84" s="49">
        <v>2E-3</v>
      </c>
      <c r="AI84" s="49">
        <v>2.1240000000000001E-4</v>
      </c>
      <c r="AJ84" s="49">
        <v>9.9999999999999995E-7</v>
      </c>
      <c r="AK84" s="49">
        <v>9.9999999999999995E-7</v>
      </c>
      <c r="AL84" s="49">
        <v>3.6609999999999998E-7</v>
      </c>
    </row>
    <row r="85" spans="1:38" x14ac:dyDescent="0.25">
      <c r="A85" s="50" t="s">
        <v>118</v>
      </c>
      <c r="B85" s="50" t="s">
        <v>104</v>
      </c>
      <c r="C85" s="50" t="s">
        <v>121</v>
      </c>
      <c r="D85" s="50" t="s">
        <v>119</v>
      </c>
      <c r="E85" s="50" t="s">
        <v>26</v>
      </c>
      <c r="F85" s="50" t="s">
        <v>27</v>
      </c>
      <c r="G85" s="49">
        <v>8.5359999999999996</v>
      </c>
      <c r="H85" s="49">
        <v>2E-3</v>
      </c>
      <c r="I85" s="49">
        <v>7.0000000000000001E-3</v>
      </c>
      <c r="J85" s="49">
        <v>1.9999999999999999E-6</v>
      </c>
      <c r="K85" s="49">
        <v>2.8299999999999999E-4</v>
      </c>
      <c r="L85" s="49">
        <v>9.9999999999999995E-7</v>
      </c>
      <c r="AA85" s="50" t="s">
        <v>118</v>
      </c>
      <c r="AB85" s="50" t="s">
        <v>104</v>
      </c>
      <c r="AC85" s="50" t="s">
        <v>121</v>
      </c>
      <c r="AD85" s="50" t="s">
        <v>146</v>
      </c>
      <c r="AE85" s="50" t="s">
        <v>26</v>
      </c>
      <c r="AF85" s="50" t="s">
        <v>27</v>
      </c>
      <c r="AG85" s="49">
        <v>1E-3</v>
      </c>
      <c r="AH85" s="49">
        <v>1E-3</v>
      </c>
      <c r="AI85" s="49">
        <v>2.265E-4</v>
      </c>
      <c r="AJ85" s="49">
        <v>1.6110000000000001E-7</v>
      </c>
      <c r="AK85" s="49">
        <v>9.9999999999999995E-7</v>
      </c>
      <c r="AL85" s="49">
        <v>3.6609999999999998E-7</v>
      </c>
    </row>
    <row r="86" spans="1:38" x14ac:dyDescent="0.25">
      <c r="A86" s="50" t="s">
        <v>118</v>
      </c>
      <c r="B86" s="50" t="s">
        <v>120</v>
      </c>
      <c r="C86" s="50" t="s">
        <v>122</v>
      </c>
      <c r="D86" s="50" t="s">
        <v>119</v>
      </c>
      <c r="E86" s="50" t="s">
        <v>26</v>
      </c>
      <c r="F86" s="50" t="s">
        <v>27</v>
      </c>
      <c r="G86" s="49">
        <v>8.5359999999999996</v>
      </c>
      <c r="H86" s="49">
        <v>2E-3</v>
      </c>
      <c r="I86" s="49">
        <v>6.0000000000000001E-3</v>
      </c>
      <c r="J86" s="49">
        <v>1.9999999999999999E-6</v>
      </c>
      <c r="K86" s="49">
        <v>2.7399999999999999E-4</v>
      </c>
      <c r="L86" s="49">
        <v>9.9999999999999995E-7</v>
      </c>
      <c r="R86" s="52" t="s">
        <v>145</v>
      </c>
      <c r="S86" s="52"/>
      <c r="T86" s="52" t="s">
        <v>152</v>
      </c>
      <c r="U86" s="52"/>
      <c r="AA86" s="50" t="s">
        <v>118</v>
      </c>
      <c r="AB86" s="50" t="s">
        <v>120</v>
      </c>
      <c r="AC86" s="50" t="s">
        <v>122</v>
      </c>
      <c r="AD86" s="50" t="s">
        <v>146</v>
      </c>
      <c r="AE86" s="50" t="s">
        <v>26</v>
      </c>
      <c r="AF86" s="50" t="s">
        <v>27</v>
      </c>
      <c r="AG86" s="49">
        <v>1E-3</v>
      </c>
      <c r="AH86" s="49">
        <v>4.6490000000000002E-4</v>
      </c>
      <c r="AI86" s="49">
        <v>1.4359999999999999E-4</v>
      </c>
      <c r="AJ86" s="49">
        <v>8.9060000000000005E-8</v>
      </c>
      <c r="AK86" s="49">
        <v>9.9999999999999995E-7</v>
      </c>
      <c r="AL86" s="49">
        <v>3.6609999999999998E-7</v>
      </c>
    </row>
    <row r="87" spans="1:38" x14ac:dyDescent="0.25">
      <c r="A87" s="50" t="s">
        <v>118</v>
      </c>
      <c r="B87" s="50" t="s">
        <v>123</v>
      </c>
      <c r="C87" s="50" t="s">
        <v>124</v>
      </c>
      <c r="D87" s="50" t="s">
        <v>119</v>
      </c>
      <c r="E87" s="50" t="s">
        <v>26</v>
      </c>
      <c r="F87" s="50" t="s">
        <v>27</v>
      </c>
      <c r="G87" s="49">
        <v>8.5359999999999996</v>
      </c>
      <c r="H87" s="49">
        <v>5.0000000000000001E-3</v>
      </c>
      <c r="I87" s="49">
        <v>0.02</v>
      </c>
      <c r="J87" s="49">
        <v>6.9999999999999994E-5</v>
      </c>
      <c r="K87" s="49">
        <v>1.37E-4</v>
      </c>
      <c r="L87" s="49">
        <v>9.9999999999999995E-7</v>
      </c>
      <c r="N87" s="11"/>
      <c r="O87" s="11" t="s">
        <v>147</v>
      </c>
      <c r="P87" s="11" t="s">
        <v>148</v>
      </c>
      <c r="Q87" s="11" t="s">
        <v>149</v>
      </c>
      <c r="R87" s="11" t="s">
        <v>150</v>
      </c>
      <c r="S87" s="11" t="s">
        <v>151</v>
      </c>
      <c r="T87" s="11" t="s">
        <v>150</v>
      </c>
      <c r="U87" s="11" t="s">
        <v>151</v>
      </c>
      <c r="V87" s="11" t="s">
        <v>153</v>
      </c>
      <c r="W87" s="11" t="s">
        <v>154</v>
      </c>
      <c r="AA87" s="50" t="s">
        <v>118</v>
      </c>
      <c r="AB87" s="50" t="s">
        <v>123</v>
      </c>
      <c r="AC87" s="50" t="s">
        <v>124</v>
      </c>
      <c r="AD87" s="50" t="s">
        <v>146</v>
      </c>
      <c r="AE87" s="50" t="s">
        <v>26</v>
      </c>
      <c r="AF87" s="50" t="s">
        <v>27</v>
      </c>
      <c r="AG87" s="49">
        <v>1E-3</v>
      </c>
      <c r="AH87" s="49">
        <v>2E-3</v>
      </c>
      <c r="AI87" s="49">
        <v>1.861E-4</v>
      </c>
      <c r="AJ87" s="49">
        <v>9.9999999999999995E-7</v>
      </c>
      <c r="AK87" s="49">
        <v>9.9999999999999995E-7</v>
      </c>
      <c r="AL87" s="49">
        <v>3.6609999999999998E-7</v>
      </c>
    </row>
    <row r="88" spans="1:38" x14ac:dyDescent="0.25">
      <c r="A88" s="50" t="s">
        <v>118</v>
      </c>
      <c r="B88" s="50" t="s">
        <v>121</v>
      </c>
      <c r="C88" s="50" t="s">
        <v>125</v>
      </c>
      <c r="D88" s="50" t="s">
        <v>119</v>
      </c>
      <c r="E88" s="50" t="s">
        <v>26</v>
      </c>
      <c r="F88" s="50" t="s">
        <v>27</v>
      </c>
      <c r="G88" s="49">
        <v>8.5359999999999996</v>
      </c>
      <c r="H88" s="49">
        <v>8.0000000000000002E-3</v>
      </c>
      <c r="I88" s="49">
        <v>2.5000000000000001E-2</v>
      </c>
      <c r="J88" s="49">
        <v>6.9999999999999999E-6</v>
      </c>
      <c r="K88" s="49">
        <v>5.9699999999999998E-4</v>
      </c>
      <c r="L88" s="49">
        <v>9.9999999999999995E-7</v>
      </c>
      <c r="N88" s="11" t="s">
        <v>97</v>
      </c>
      <c r="O88" s="11">
        <f>MAX(G83:G95)</f>
        <v>8.5359999999999996</v>
      </c>
      <c r="P88" s="11">
        <f>MAX(AH83:AH95)</f>
        <v>4.0000000000000001E-3</v>
      </c>
      <c r="Q88" s="11">
        <v>4000</v>
      </c>
      <c r="R88" s="11">
        <f>O88/Q88</f>
        <v>2.134E-3</v>
      </c>
      <c r="S88" s="11">
        <f>P88/Q88</f>
        <v>9.9999999999999995E-7</v>
      </c>
      <c r="T88" s="11">
        <f>R88*B40*0.75</f>
        <v>1.2803999999999999E-2</v>
      </c>
      <c r="U88" s="11">
        <f>S88*F40*0.75</f>
        <v>2.2500000000000001E-6</v>
      </c>
      <c r="V88" s="11">
        <v>7.0000000000000001E-3</v>
      </c>
      <c r="W88" s="11">
        <v>5.0000000000000001E-3</v>
      </c>
      <c r="AA88" s="50" t="s">
        <v>118</v>
      </c>
      <c r="AB88" s="50" t="s">
        <v>121</v>
      </c>
      <c r="AC88" s="50" t="s">
        <v>125</v>
      </c>
      <c r="AD88" s="50" t="s">
        <v>146</v>
      </c>
      <c r="AE88" s="50" t="s">
        <v>26</v>
      </c>
      <c r="AF88" s="50" t="s">
        <v>27</v>
      </c>
      <c r="AG88" s="49">
        <v>1E-3</v>
      </c>
      <c r="AH88" s="49">
        <v>3.0000000000000001E-3</v>
      </c>
      <c r="AI88" s="49">
        <v>1E-3</v>
      </c>
      <c r="AJ88" s="49">
        <v>9.9999999999999995E-7</v>
      </c>
      <c r="AK88" s="49">
        <v>3.9999999999999998E-6</v>
      </c>
      <c r="AL88" s="49">
        <v>3.6609999999999998E-7</v>
      </c>
    </row>
    <row r="89" spans="1:38" x14ac:dyDescent="0.25">
      <c r="A89" s="50" t="s">
        <v>118</v>
      </c>
      <c r="B89" s="50" t="s">
        <v>126</v>
      </c>
      <c r="C89" s="50" t="s">
        <v>127</v>
      </c>
      <c r="D89" s="50" t="s">
        <v>119</v>
      </c>
      <c r="E89" s="50" t="s">
        <v>26</v>
      </c>
      <c r="F89" s="50" t="s">
        <v>27</v>
      </c>
      <c r="G89" s="49">
        <v>8.5359999999999996</v>
      </c>
      <c r="H89" s="49">
        <v>8.9999999999999993E-3</v>
      </c>
      <c r="I89" s="49">
        <v>2.3E-2</v>
      </c>
      <c r="J89" s="49">
        <v>6.9999999999999999E-6</v>
      </c>
      <c r="K89" s="49">
        <v>6.2399999999999999E-4</v>
      </c>
      <c r="L89" s="49">
        <v>9.9999999999999995E-7</v>
      </c>
      <c r="N89" s="11"/>
      <c r="O89" s="11"/>
      <c r="P89" s="11"/>
      <c r="Q89" s="11"/>
      <c r="R89" s="11"/>
      <c r="S89" s="11"/>
      <c r="T89" s="11"/>
      <c r="U89" s="11"/>
      <c r="V89" s="11" t="str">
        <f>IF(T88&lt;V88,"CUMPLE", "NO CUMPLE")</f>
        <v>NO CUMPLE</v>
      </c>
      <c r="W89" s="11" t="str">
        <f>IF(U88&lt;W88,"CUMPLE", "NO CUMPLE")</f>
        <v>CUMPLE</v>
      </c>
      <c r="AA89" s="50" t="s">
        <v>118</v>
      </c>
      <c r="AB89" s="50" t="s">
        <v>126</v>
      </c>
      <c r="AC89" s="50" t="s">
        <v>127</v>
      </c>
      <c r="AD89" s="50" t="s">
        <v>146</v>
      </c>
      <c r="AE89" s="50" t="s">
        <v>26</v>
      </c>
      <c r="AF89" s="50" t="s">
        <v>27</v>
      </c>
      <c r="AG89" s="49">
        <v>1E-3</v>
      </c>
      <c r="AH89" s="49">
        <v>4.0000000000000001E-3</v>
      </c>
      <c r="AI89" s="49">
        <v>1E-3</v>
      </c>
      <c r="AJ89" s="49">
        <v>9.9999999999999995E-7</v>
      </c>
      <c r="AK89" s="49">
        <v>5.0000000000000004E-6</v>
      </c>
      <c r="AL89" s="49">
        <v>3.6609999999999998E-7</v>
      </c>
    </row>
    <row r="90" spans="1:38" x14ac:dyDescent="0.25">
      <c r="A90" s="50" t="s">
        <v>118</v>
      </c>
      <c r="B90" s="50" t="s">
        <v>122</v>
      </c>
      <c r="C90" s="50" t="s">
        <v>128</v>
      </c>
      <c r="D90" s="50" t="s">
        <v>119</v>
      </c>
      <c r="E90" s="50" t="s">
        <v>26</v>
      </c>
      <c r="F90" s="50" t="s">
        <v>27</v>
      </c>
      <c r="G90" s="49">
        <v>8.5359999999999996</v>
      </c>
      <c r="H90" s="49">
        <v>5.0000000000000001E-3</v>
      </c>
      <c r="I90" s="49">
        <v>1.9E-2</v>
      </c>
      <c r="J90" s="49">
        <v>7.2000000000000002E-5</v>
      </c>
      <c r="K90" s="49">
        <v>1.4799999999999999E-4</v>
      </c>
      <c r="L90" s="49">
        <v>9.9999999999999995E-7</v>
      </c>
      <c r="AA90" s="50" t="s">
        <v>118</v>
      </c>
      <c r="AB90" s="50" t="s">
        <v>122</v>
      </c>
      <c r="AC90" s="50" t="s">
        <v>128</v>
      </c>
      <c r="AD90" s="50" t="s">
        <v>146</v>
      </c>
      <c r="AE90" s="50" t="s">
        <v>26</v>
      </c>
      <c r="AF90" s="50" t="s">
        <v>27</v>
      </c>
      <c r="AG90" s="49">
        <v>1E-3</v>
      </c>
      <c r="AH90" s="49">
        <v>2E-3</v>
      </c>
      <c r="AI90" s="49">
        <v>2.1240000000000001E-4</v>
      </c>
      <c r="AJ90" s="49">
        <v>9.9999999999999995E-7</v>
      </c>
      <c r="AK90" s="49">
        <v>9.9999999999999995E-7</v>
      </c>
      <c r="AL90" s="49">
        <v>3.6609999999999998E-7</v>
      </c>
    </row>
    <row r="91" spans="1:38" x14ac:dyDescent="0.25">
      <c r="A91" s="50" t="s">
        <v>118</v>
      </c>
      <c r="B91" s="50" t="s">
        <v>129</v>
      </c>
      <c r="C91" s="50" t="s">
        <v>130</v>
      </c>
      <c r="D91" s="50" t="s">
        <v>119</v>
      </c>
      <c r="E91" s="50" t="s">
        <v>26</v>
      </c>
      <c r="F91" s="50" t="s">
        <v>27</v>
      </c>
      <c r="G91" s="49">
        <v>8.5359999999999996</v>
      </c>
      <c r="H91" s="49">
        <v>2E-3</v>
      </c>
      <c r="I91" s="49">
        <v>7.0000000000000001E-3</v>
      </c>
      <c r="J91" s="49">
        <v>1.9999999999999999E-6</v>
      </c>
      <c r="K91" s="49">
        <v>2.8299999999999999E-4</v>
      </c>
      <c r="L91" s="49">
        <v>9.9999999999999995E-7</v>
      </c>
      <c r="AA91" s="50" t="s">
        <v>118</v>
      </c>
      <c r="AB91" s="50" t="s">
        <v>129</v>
      </c>
      <c r="AC91" s="50" t="s">
        <v>130</v>
      </c>
      <c r="AD91" s="50" t="s">
        <v>146</v>
      </c>
      <c r="AE91" s="50" t="s">
        <v>26</v>
      </c>
      <c r="AF91" s="50" t="s">
        <v>27</v>
      </c>
      <c r="AG91" s="49">
        <v>1E-3</v>
      </c>
      <c r="AH91" s="49">
        <v>1E-3</v>
      </c>
      <c r="AI91" s="49">
        <v>2.265E-4</v>
      </c>
      <c r="AJ91" s="49">
        <v>1.6110000000000001E-7</v>
      </c>
      <c r="AK91" s="49">
        <v>9.9999999999999995E-7</v>
      </c>
      <c r="AL91" s="49">
        <v>3.6609999999999998E-7</v>
      </c>
    </row>
    <row r="92" spans="1:38" x14ac:dyDescent="0.25">
      <c r="A92" s="50" t="s">
        <v>118</v>
      </c>
      <c r="B92" s="50" t="s">
        <v>124</v>
      </c>
      <c r="C92" s="50" t="s">
        <v>131</v>
      </c>
      <c r="D92" s="50" t="s">
        <v>119</v>
      </c>
      <c r="E92" s="50" t="s">
        <v>26</v>
      </c>
      <c r="F92" s="50" t="s">
        <v>27</v>
      </c>
      <c r="G92" s="49">
        <v>8.5359999999999996</v>
      </c>
      <c r="H92" s="49">
        <v>2E-3</v>
      </c>
      <c r="I92" s="49">
        <v>6.0000000000000001E-3</v>
      </c>
      <c r="J92" s="49">
        <v>1.9999999999999999E-6</v>
      </c>
      <c r="K92" s="49">
        <v>2.7399999999999999E-4</v>
      </c>
      <c r="L92" s="49">
        <v>9.9999999999999995E-7</v>
      </c>
      <c r="AA92" s="50" t="s">
        <v>118</v>
      </c>
      <c r="AB92" s="50" t="s">
        <v>124</v>
      </c>
      <c r="AC92" s="50" t="s">
        <v>131</v>
      </c>
      <c r="AD92" s="50" t="s">
        <v>146</v>
      </c>
      <c r="AE92" s="50" t="s">
        <v>26</v>
      </c>
      <c r="AF92" s="50" t="s">
        <v>27</v>
      </c>
      <c r="AG92" s="49">
        <v>1E-3</v>
      </c>
      <c r="AH92" s="49">
        <v>4.6490000000000002E-4</v>
      </c>
      <c r="AI92" s="49">
        <v>1.4359999999999999E-4</v>
      </c>
      <c r="AJ92" s="49">
        <v>8.9060000000000005E-8</v>
      </c>
      <c r="AK92" s="49">
        <v>9.9999999999999995E-7</v>
      </c>
      <c r="AL92" s="49">
        <v>3.6609999999999998E-7</v>
      </c>
    </row>
    <row r="93" spans="1:38" x14ac:dyDescent="0.25">
      <c r="A93" s="50" t="s">
        <v>118</v>
      </c>
      <c r="B93" s="50" t="s">
        <v>132</v>
      </c>
      <c r="C93" s="50" t="s">
        <v>133</v>
      </c>
      <c r="D93" s="50" t="s">
        <v>119</v>
      </c>
      <c r="E93" s="50" t="s">
        <v>26</v>
      </c>
      <c r="F93" s="50" t="s">
        <v>27</v>
      </c>
      <c r="G93" s="49">
        <v>8.5359999999999996</v>
      </c>
      <c r="H93" s="49">
        <v>5.0000000000000001E-3</v>
      </c>
      <c r="I93" s="49">
        <v>0.02</v>
      </c>
      <c r="J93" s="49">
        <v>6.9999999999999994E-5</v>
      </c>
      <c r="K93" s="49">
        <v>1.37E-4</v>
      </c>
      <c r="L93" s="49">
        <v>9.9999999999999995E-7</v>
      </c>
      <c r="AA93" s="50" t="s">
        <v>118</v>
      </c>
      <c r="AB93" s="50" t="s">
        <v>132</v>
      </c>
      <c r="AC93" s="50" t="s">
        <v>133</v>
      </c>
      <c r="AD93" s="50" t="s">
        <v>146</v>
      </c>
      <c r="AE93" s="50" t="s">
        <v>26</v>
      </c>
      <c r="AF93" s="50" t="s">
        <v>27</v>
      </c>
      <c r="AG93" s="49">
        <v>1E-3</v>
      </c>
      <c r="AH93" s="49">
        <v>2E-3</v>
      </c>
      <c r="AI93" s="49">
        <v>1.861E-4</v>
      </c>
      <c r="AJ93" s="49">
        <v>9.9999999999999995E-7</v>
      </c>
      <c r="AK93" s="49">
        <v>9.9999999999999995E-7</v>
      </c>
      <c r="AL93" s="49">
        <v>3.6609999999999998E-7</v>
      </c>
    </row>
    <row r="94" spans="1:38" x14ac:dyDescent="0.25">
      <c r="A94" s="50" t="s">
        <v>118</v>
      </c>
      <c r="B94" s="50" t="s">
        <v>125</v>
      </c>
      <c r="C94" s="50" t="s">
        <v>134</v>
      </c>
      <c r="D94" s="50" t="s">
        <v>119</v>
      </c>
      <c r="E94" s="50" t="s">
        <v>26</v>
      </c>
      <c r="F94" s="50" t="s">
        <v>27</v>
      </c>
      <c r="G94" s="49">
        <v>8.5359999999999996</v>
      </c>
      <c r="H94" s="49">
        <v>8.0000000000000002E-3</v>
      </c>
      <c r="I94" s="49">
        <v>2.5000000000000001E-2</v>
      </c>
      <c r="J94" s="49">
        <v>6.9999999999999999E-6</v>
      </c>
      <c r="K94" s="49">
        <v>5.9699999999999998E-4</v>
      </c>
      <c r="L94" s="49">
        <v>9.9999999999999995E-7</v>
      </c>
      <c r="AA94" s="50" t="s">
        <v>118</v>
      </c>
      <c r="AB94" s="50" t="s">
        <v>125</v>
      </c>
      <c r="AC94" s="50" t="s">
        <v>134</v>
      </c>
      <c r="AD94" s="50" t="s">
        <v>146</v>
      </c>
      <c r="AE94" s="50" t="s">
        <v>26</v>
      </c>
      <c r="AF94" s="50" t="s">
        <v>27</v>
      </c>
      <c r="AG94" s="49">
        <v>1E-3</v>
      </c>
      <c r="AH94" s="49">
        <v>3.0000000000000001E-3</v>
      </c>
      <c r="AI94" s="49">
        <v>1E-3</v>
      </c>
      <c r="AJ94" s="49">
        <v>9.9999999999999995E-7</v>
      </c>
      <c r="AK94" s="49">
        <v>3.9999999999999998E-6</v>
      </c>
      <c r="AL94" s="49">
        <v>3.6609999999999998E-7</v>
      </c>
    </row>
    <row r="95" spans="1:38" x14ac:dyDescent="0.25">
      <c r="A95" s="50" t="s">
        <v>118</v>
      </c>
      <c r="B95" s="50" t="s">
        <v>137</v>
      </c>
      <c r="C95" s="50" t="s">
        <v>135</v>
      </c>
      <c r="D95" s="50" t="s">
        <v>119</v>
      </c>
      <c r="E95" s="50" t="s">
        <v>26</v>
      </c>
      <c r="F95" s="50" t="s">
        <v>27</v>
      </c>
      <c r="G95" s="49">
        <v>8.5329999999999995</v>
      </c>
      <c r="H95" s="49">
        <v>8.1479999999999999E-5</v>
      </c>
      <c r="I95" s="49">
        <v>0</v>
      </c>
      <c r="J95" s="49">
        <v>0</v>
      </c>
      <c r="K95" s="49">
        <v>0</v>
      </c>
      <c r="L95" s="49">
        <v>9.9999999999999995E-7</v>
      </c>
      <c r="AA95" s="50" t="s">
        <v>118</v>
      </c>
      <c r="AB95" s="50" t="s">
        <v>137</v>
      </c>
      <c r="AC95" s="50" t="s">
        <v>135</v>
      </c>
      <c r="AD95" s="50" t="s">
        <v>146</v>
      </c>
      <c r="AE95" s="50" t="s">
        <v>26</v>
      </c>
      <c r="AF95" s="50" t="s">
        <v>27</v>
      </c>
      <c r="AG95" s="49">
        <v>9.2600000000000001E-10</v>
      </c>
      <c r="AH95" s="49">
        <v>2.8800000000000001E-4</v>
      </c>
      <c r="AI95" s="49">
        <v>0</v>
      </c>
      <c r="AJ95" s="49">
        <v>0</v>
      </c>
      <c r="AK95" s="49">
        <v>0</v>
      </c>
      <c r="AL95" s="49">
        <v>3.6609999999999998E-7</v>
      </c>
    </row>
    <row r="96" spans="1:38" x14ac:dyDescent="0.25">
      <c r="A96" s="50" t="s">
        <v>136</v>
      </c>
      <c r="B96" s="50" t="s">
        <v>102</v>
      </c>
      <c r="C96" s="50" t="s">
        <v>102</v>
      </c>
      <c r="D96" s="50" t="s">
        <v>119</v>
      </c>
      <c r="E96" s="50" t="s">
        <v>26</v>
      </c>
      <c r="F96" s="50" t="s">
        <v>27</v>
      </c>
      <c r="G96" s="49">
        <v>0</v>
      </c>
      <c r="H96" s="49">
        <v>0</v>
      </c>
      <c r="I96" s="49">
        <v>0</v>
      </c>
      <c r="J96" s="49">
        <v>0</v>
      </c>
      <c r="K96" s="49">
        <v>0</v>
      </c>
      <c r="L96" s="49">
        <v>0</v>
      </c>
      <c r="AA96" s="50" t="s">
        <v>136</v>
      </c>
      <c r="AB96" s="50" t="s">
        <v>102</v>
      </c>
      <c r="AC96" s="50" t="s">
        <v>102</v>
      </c>
      <c r="AD96" s="50" t="s">
        <v>146</v>
      </c>
      <c r="AE96" s="50" t="s">
        <v>26</v>
      </c>
      <c r="AF96" s="50" t="s">
        <v>27</v>
      </c>
      <c r="AG96" s="49">
        <v>0</v>
      </c>
      <c r="AH96" s="49">
        <v>0</v>
      </c>
      <c r="AI96" s="49">
        <v>0</v>
      </c>
      <c r="AJ96" s="49">
        <v>0</v>
      </c>
      <c r="AK96" s="49">
        <v>0</v>
      </c>
      <c r="AL96" s="49">
        <v>0</v>
      </c>
    </row>
    <row r="97" spans="1:38" x14ac:dyDescent="0.25">
      <c r="A97" s="50" t="s">
        <v>136</v>
      </c>
      <c r="B97" s="50" t="s">
        <v>103</v>
      </c>
      <c r="C97" s="50" t="s">
        <v>104</v>
      </c>
      <c r="D97" s="50" t="s">
        <v>119</v>
      </c>
      <c r="E97" s="50" t="s">
        <v>26</v>
      </c>
      <c r="F97" s="50" t="s">
        <v>27</v>
      </c>
      <c r="G97" s="49">
        <v>0</v>
      </c>
      <c r="H97" s="49">
        <v>0</v>
      </c>
      <c r="I97" s="49">
        <v>0</v>
      </c>
      <c r="J97" s="49">
        <v>0</v>
      </c>
      <c r="K97" s="49">
        <v>0</v>
      </c>
      <c r="L97" s="49">
        <v>0</v>
      </c>
      <c r="AA97" s="50" t="s">
        <v>136</v>
      </c>
      <c r="AB97" s="50" t="s">
        <v>103</v>
      </c>
      <c r="AC97" s="50" t="s">
        <v>104</v>
      </c>
      <c r="AD97" s="50" t="s">
        <v>146</v>
      </c>
      <c r="AE97" s="50" t="s">
        <v>26</v>
      </c>
      <c r="AF97" s="50" t="s">
        <v>27</v>
      </c>
      <c r="AG97" s="49">
        <v>0</v>
      </c>
      <c r="AH97" s="49">
        <v>0</v>
      </c>
      <c r="AI97" s="49">
        <v>0</v>
      </c>
      <c r="AJ97" s="49">
        <v>0</v>
      </c>
      <c r="AK97" s="49">
        <v>0</v>
      </c>
      <c r="AL97" s="49">
        <v>0</v>
      </c>
    </row>
    <row r="98" spans="1:38" x14ac:dyDescent="0.25">
      <c r="A98" s="50" t="s">
        <v>136</v>
      </c>
      <c r="B98" s="50" t="s">
        <v>104</v>
      </c>
      <c r="C98" s="50" t="s">
        <v>123</v>
      </c>
      <c r="D98" s="50" t="s">
        <v>119</v>
      </c>
      <c r="E98" s="50" t="s">
        <v>26</v>
      </c>
      <c r="F98" s="50" t="s">
        <v>27</v>
      </c>
      <c r="G98" s="49">
        <v>0</v>
      </c>
      <c r="H98" s="49">
        <v>0</v>
      </c>
      <c r="I98" s="49">
        <v>0</v>
      </c>
      <c r="J98" s="49">
        <v>0</v>
      </c>
      <c r="K98" s="49">
        <v>0</v>
      </c>
      <c r="L98" s="49">
        <v>0</v>
      </c>
      <c r="AA98" s="50" t="s">
        <v>136</v>
      </c>
      <c r="AB98" s="50" t="s">
        <v>104</v>
      </c>
      <c r="AC98" s="50" t="s">
        <v>123</v>
      </c>
      <c r="AD98" s="50" t="s">
        <v>146</v>
      </c>
      <c r="AE98" s="50" t="s">
        <v>26</v>
      </c>
      <c r="AF98" s="50" t="s">
        <v>27</v>
      </c>
      <c r="AG98" s="49">
        <v>0</v>
      </c>
      <c r="AH98" s="49">
        <v>0</v>
      </c>
      <c r="AI98" s="49">
        <v>0</v>
      </c>
      <c r="AJ98" s="49">
        <v>0</v>
      </c>
      <c r="AK98" s="49">
        <v>0</v>
      </c>
      <c r="AL98" s="49">
        <v>0</v>
      </c>
    </row>
    <row r="99" spans="1:38" x14ac:dyDescent="0.25">
      <c r="A99" s="50" t="s">
        <v>136</v>
      </c>
      <c r="B99" s="50" t="s">
        <v>120</v>
      </c>
      <c r="C99" s="50" t="s">
        <v>126</v>
      </c>
      <c r="D99" s="50" t="s">
        <v>119</v>
      </c>
      <c r="E99" s="50" t="s">
        <v>26</v>
      </c>
      <c r="F99" s="50" t="s">
        <v>27</v>
      </c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>
        <v>0</v>
      </c>
      <c r="AA99" s="50" t="s">
        <v>136</v>
      </c>
      <c r="AB99" s="50" t="s">
        <v>120</v>
      </c>
      <c r="AC99" s="50" t="s">
        <v>126</v>
      </c>
      <c r="AD99" s="50" t="s">
        <v>146</v>
      </c>
      <c r="AE99" s="50" t="s">
        <v>26</v>
      </c>
      <c r="AF99" s="50" t="s">
        <v>27</v>
      </c>
      <c r="AG99" s="49">
        <v>0</v>
      </c>
      <c r="AH99" s="49">
        <v>0</v>
      </c>
      <c r="AI99" s="49">
        <v>0</v>
      </c>
      <c r="AJ99" s="49">
        <v>0</v>
      </c>
      <c r="AK99" s="49">
        <v>0</v>
      </c>
      <c r="AL99" s="49">
        <v>0</v>
      </c>
    </row>
    <row r="100" spans="1:38" x14ac:dyDescent="0.25">
      <c r="A100" s="50" t="s">
        <v>136</v>
      </c>
      <c r="B100" s="50" t="s">
        <v>123</v>
      </c>
      <c r="C100" s="50" t="s">
        <v>129</v>
      </c>
      <c r="D100" s="50" t="s">
        <v>119</v>
      </c>
      <c r="E100" s="50" t="s">
        <v>26</v>
      </c>
      <c r="F100" s="50" t="s">
        <v>27</v>
      </c>
      <c r="G100" s="49">
        <v>0</v>
      </c>
      <c r="H100" s="49">
        <v>0</v>
      </c>
      <c r="I100" s="49">
        <v>0</v>
      </c>
      <c r="J100" s="49">
        <v>0</v>
      </c>
      <c r="K100" s="49">
        <v>0</v>
      </c>
      <c r="L100" s="49">
        <v>0</v>
      </c>
      <c r="AA100" s="50" t="s">
        <v>136</v>
      </c>
      <c r="AB100" s="50" t="s">
        <v>123</v>
      </c>
      <c r="AC100" s="50" t="s">
        <v>129</v>
      </c>
      <c r="AD100" s="50" t="s">
        <v>146</v>
      </c>
      <c r="AE100" s="50" t="s">
        <v>26</v>
      </c>
      <c r="AF100" s="50" t="s">
        <v>27</v>
      </c>
      <c r="AG100" s="49">
        <v>0</v>
      </c>
      <c r="AH100" s="49">
        <v>0</v>
      </c>
      <c r="AI100" s="49">
        <v>0</v>
      </c>
      <c r="AJ100" s="49">
        <v>0</v>
      </c>
      <c r="AK100" s="49">
        <v>0</v>
      </c>
      <c r="AL100" s="49">
        <v>0</v>
      </c>
    </row>
    <row r="101" spans="1:38" x14ac:dyDescent="0.25">
      <c r="A101" s="50" t="s">
        <v>136</v>
      </c>
      <c r="B101" s="50" t="s">
        <v>121</v>
      </c>
      <c r="C101" s="50" t="s">
        <v>132</v>
      </c>
      <c r="D101" s="50" t="s">
        <v>119</v>
      </c>
      <c r="E101" s="50" t="s">
        <v>26</v>
      </c>
      <c r="F101" s="50" t="s">
        <v>27</v>
      </c>
      <c r="G101" s="49">
        <v>0</v>
      </c>
      <c r="H101" s="49">
        <v>0</v>
      </c>
      <c r="I101" s="49">
        <v>0</v>
      </c>
      <c r="J101" s="49">
        <v>0</v>
      </c>
      <c r="K101" s="49">
        <v>0</v>
      </c>
      <c r="L101" s="49">
        <v>0</v>
      </c>
      <c r="AA101" s="50" t="s">
        <v>136</v>
      </c>
      <c r="AB101" s="50" t="s">
        <v>121</v>
      </c>
      <c r="AC101" s="50" t="s">
        <v>132</v>
      </c>
      <c r="AD101" s="50" t="s">
        <v>146</v>
      </c>
      <c r="AE101" s="50" t="s">
        <v>26</v>
      </c>
      <c r="AF101" s="50" t="s">
        <v>27</v>
      </c>
      <c r="AG101" s="49">
        <v>0</v>
      </c>
      <c r="AH101" s="49">
        <v>0</v>
      </c>
      <c r="AI101" s="49">
        <v>0</v>
      </c>
      <c r="AJ101" s="49">
        <v>0</v>
      </c>
      <c r="AK101" s="49">
        <v>0</v>
      </c>
      <c r="AL101" s="49">
        <v>0</v>
      </c>
    </row>
    <row r="102" spans="1:38" x14ac:dyDescent="0.25">
      <c r="A102" s="50" t="s">
        <v>136</v>
      </c>
      <c r="B102" s="50" t="s">
        <v>126</v>
      </c>
      <c r="C102" s="50" t="s">
        <v>137</v>
      </c>
      <c r="D102" s="50" t="s">
        <v>119</v>
      </c>
      <c r="E102" s="50" t="s">
        <v>26</v>
      </c>
      <c r="F102" s="50" t="s">
        <v>27</v>
      </c>
      <c r="G102" s="49">
        <v>0</v>
      </c>
      <c r="H102" s="49">
        <v>0</v>
      </c>
      <c r="I102" s="49">
        <v>0</v>
      </c>
      <c r="J102" s="49">
        <v>0</v>
      </c>
      <c r="K102" s="49">
        <v>0</v>
      </c>
      <c r="L102" s="49">
        <v>0</v>
      </c>
      <c r="AA102" s="50" t="s">
        <v>136</v>
      </c>
      <c r="AB102" s="50" t="s">
        <v>126</v>
      </c>
      <c r="AC102" s="50" t="s">
        <v>137</v>
      </c>
      <c r="AD102" s="50" t="s">
        <v>146</v>
      </c>
      <c r="AE102" s="50" t="s">
        <v>26</v>
      </c>
      <c r="AF102" s="50" t="s">
        <v>27</v>
      </c>
      <c r="AG102" s="49">
        <v>0</v>
      </c>
      <c r="AH102" s="49">
        <v>0</v>
      </c>
      <c r="AI102" s="49">
        <v>0</v>
      </c>
      <c r="AJ102" s="49">
        <v>0</v>
      </c>
      <c r="AK102" s="49">
        <v>0</v>
      </c>
      <c r="AL102" s="49">
        <v>0</v>
      </c>
    </row>
    <row r="103" spans="1:38" x14ac:dyDescent="0.25">
      <c r="A103" s="50" t="s">
        <v>136</v>
      </c>
      <c r="B103" s="50" t="s">
        <v>122</v>
      </c>
      <c r="C103" s="50" t="s">
        <v>138</v>
      </c>
      <c r="D103" s="50" t="s">
        <v>119</v>
      </c>
      <c r="E103" s="50" t="s">
        <v>26</v>
      </c>
      <c r="F103" s="50" t="s">
        <v>27</v>
      </c>
      <c r="G103" s="49">
        <v>0</v>
      </c>
      <c r="H103" s="49">
        <v>0</v>
      </c>
      <c r="I103" s="49">
        <v>0</v>
      </c>
      <c r="J103" s="49">
        <v>0</v>
      </c>
      <c r="K103" s="49">
        <v>0</v>
      </c>
      <c r="L103" s="49">
        <v>0</v>
      </c>
      <c r="AA103" s="50" t="s">
        <v>136</v>
      </c>
      <c r="AB103" s="50" t="s">
        <v>122</v>
      </c>
      <c r="AC103" s="50" t="s">
        <v>138</v>
      </c>
      <c r="AD103" s="50" t="s">
        <v>146</v>
      </c>
      <c r="AE103" s="50" t="s">
        <v>26</v>
      </c>
      <c r="AF103" s="50" t="s">
        <v>27</v>
      </c>
      <c r="AG103" s="49">
        <v>0</v>
      </c>
      <c r="AH103" s="49">
        <v>0</v>
      </c>
      <c r="AI103" s="49">
        <v>0</v>
      </c>
      <c r="AJ103" s="49">
        <v>0</v>
      </c>
      <c r="AK103" s="49">
        <v>0</v>
      </c>
      <c r="AL103" s="49">
        <v>0</v>
      </c>
    </row>
    <row r="104" spans="1:38" x14ac:dyDescent="0.25">
      <c r="A104" s="50" t="s">
        <v>136</v>
      </c>
      <c r="B104" s="50" t="s">
        <v>129</v>
      </c>
      <c r="C104" s="50" t="s">
        <v>139</v>
      </c>
      <c r="D104" s="50" t="s">
        <v>119</v>
      </c>
      <c r="E104" s="50" t="s">
        <v>26</v>
      </c>
      <c r="F104" s="50" t="s">
        <v>27</v>
      </c>
      <c r="G104" s="49">
        <v>0</v>
      </c>
      <c r="H104" s="49">
        <v>0</v>
      </c>
      <c r="I104" s="49">
        <v>0</v>
      </c>
      <c r="J104" s="49">
        <v>0</v>
      </c>
      <c r="K104" s="49">
        <v>0</v>
      </c>
      <c r="L104" s="49">
        <v>0</v>
      </c>
      <c r="AA104" s="50" t="s">
        <v>136</v>
      </c>
      <c r="AB104" s="50" t="s">
        <v>129</v>
      </c>
      <c r="AC104" s="50" t="s">
        <v>139</v>
      </c>
      <c r="AD104" s="50" t="s">
        <v>146</v>
      </c>
      <c r="AE104" s="50" t="s">
        <v>26</v>
      </c>
      <c r="AF104" s="50" t="s">
        <v>27</v>
      </c>
      <c r="AG104" s="49">
        <v>0</v>
      </c>
      <c r="AH104" s="49">
        <v>0</v>
      </c>
      <c r="AI104" s="49">
        <v>0</v>
      </c>
      <c r="AJ104" s="49">
        <v>0</v>
      </c>
      <c r="AK104" s="49">
        <v>0</v>
      </c>
      <c r="AL104" s="49">
        <v>0</v>
      </c>
    </row>
    <row r="105" spans="1:38" x14ac:dyDescent="0.25">
      <c r="A105" s="50" t="s">
        <v>136</v>
      </c>
      <c r="B105" s="50" t="s">
        <v>124</v>
      </c>
      <c r="C105" s="50" t="s">
        <v>140</v>
      </c>
      <c r="D105" s="50" t="s">
        <v>119</v>
      </c>
      <c r="E105" s="50" t="s">
        <v>26</v>
      </c>
      <c r="F105" s="50" t="s">
        <v>27</v>
      </c>
      <c r="G105" s="49">
        <v>0</v>
      </c>
      <c r="H105" s="49">
        <v>0</v>
      </c>
      <c r="I105" s="49">
        <v>0</v>
      </c>
      <c r="J105" s="49">
        <v>0</v>
      </c>
      <c r="K105" s="49">
        <v>0</v>
      </c>
      <c r="L105" s="49">
        <v>0</v>
      </c>
      <c r="AA105" s="50" t="s">
        <v>136</v>
      </c>
      <c r="AB105" s="50" t="s">
        <v>124</v>
      </c>
      <c r="AC105" s="50" t="s">
        <v>140</v>
      </c>
      <c r="AD105" s="50" t="s">
        <v>146</v>
      </c>
      <c r="AE105" s="50" t="s">
        <v>26</v>
      </c>
      <c r="AF105" s="50" t="s">
        <v>27</v>
      </c>
      <c r="AG105" s="49">
        <v>0</v>
      </c>
      <c r="AH105" s="49">
        <v>0</v>
      </c>
      <c r="AI105" s="49">
        <v>0</v>
      </c>
      <c r="AJ105" s="49">
        <v>0</v>
      </c>
      <c r="AK105" s="49">
        <v>0</v>
      </c>
      <c r="AL105" s="49">
        <v>0</v>
      </c>
    </row>
    <row r="106" spans="1:38" x14ac:dyDescent="0.25">
      <c r="A106" s="50" t="s">
        <v>136</v>
      </c>
      <c r="B106" s="50" t="s">
        <v>132</v>
      </c>
      <c r="C106" s="50" t="s">
        <v>141</v>
      </c>
      <c r="D106" s="50" t="s">
        <v>119</v>
      </c>
      <c r="E106" s="50" t="s">
        <v>26</v>
      </c>
      <c r="F106" s="50" t="s">
        <v>27</v>
      </c>
      <c r="G106" s="49">
        <v>0</v>
      </c>
      <c r="H106" s="49">
        <v>0</v>
      </c>
      <c r="I106" s="49">
        <v>0</v>
      </c>
      <c r="J106" s="49">
        <v>0</v>
      </c>
      <c r="K106" s="49">
        <v>0</v>
      </c>
      <c r="L106" s="49">
        <v>0</v>
      </c>
      <c r="AA106" s="50" t="s">
        <v>136</v>
      </c>
      <c r="AB106" s="50" t="s">
        <v>132</v>
      </c>
      <c r="AC106" s="50" t="s">
        <v>141</v>
      </c>
      <c r="AD106" s="50" t="s">
        <v>146</v>
      </c>
      <c r="AE106" s="50" t="s">
        <v>26</v>
      </c>
      <c r="AF106" s="50" t="s">
        <v>27</v>
      </c>
      <c r="AG106" s="49">
        <v>0</v>
      </c>
      <c r="AH106" s="49">
        <v>0</v>
      </c>
      <c r="AI106" s="49">
        <v>0</v>
      </c>
      <c r="AJ106" s="49">
        <v>0</v>
      </c>
      <c r="AK106" s="49">
        <v>0</v>
      </c>
      <c r="AL106" s="49">
        <v>0</v>
      </c>
    </row>
    <row r="107" spans="1:38" x14ac:dyDescent="0.25">
      <c r="A107" s="50" t="s">
        <v>136</v>
      </c>
      <c r="B107" s="50" t="s">
        <v>125</v>
      </c>
      <c r="C107" s="50" t="s">
        <v>142</v>
      </c>
      <c r="D107" s="50" t="s">
        <v>119</v>
      </c>
      <c r="E107" s="50" t="s">
        <v>26</v>
      </c>
      <c r="F107" s="50" t="s">
        <v>27</v>
      </c>
      <c r="G107" s="49">
        <v>0</v>
      </c>
      <c r="H107" s="49">
        <v>0</v>
      </c>
      <c r="I107" s="49">
        <v>0</v>
      </c>
      <c r="J107" s="49">
        <v>0</v>
      </c>
      <c r="K107" s="49">
        <v>0</v>
      </c>
      <c r="L107" s="49">
        <v>0</v>
      </c>
      <c r="AA107" s="50" t="s">
        <v>136</v>
      </c>
      <c r="AB107" s="50" t="s">
        <v>125</v>
      </c>
      <c r="AC107" s="50" t="s">
        <v>142</v>
      </c>
      <c r="AD107" s="50" t="s">
        <v>146</v>
      </c>
      <c r="AE107" s="50" t="s">
        <v>26</v>
      </c>
      <c r="AF107" s="50" t="s">
        <v>27</v>
      </c>
      <c r="AG107" s="49">
        <v>0</v>
      </c>
      <c r="AH107" s="49">
        <v>0</v>
      </c>
      <c r="AI107" s="49">
        <v>0</v>
      </c>
      <c r="AJ107" s="49">
        <v>0</v>
      </c>
      <c r="AK107" s="49">
        <v>0</v>
      </c>
      <c r="AL107" s="49">
        <v>0</v>
      </c>
    </row>
  </sheetData>
  <mergeCells count="2">
    <mergeCell ref="R86:S86"/>
    <mergeCell ref="T86:U86"/>
  </mergeCells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107"/>
  <sheetViews>
    <sheetView zoomScale="80" zoomScaleNormal="80" workbookViewId="0">
      <selection activeCell="D10" sqref="D10"/>
    </sheetView>
  </sheetViews>
  <sheetFormatPr baseColWidth="10" defaultRowHeight="15" x14ac:dyDescent="0.25"/>
  <cols>
    <col min="1" max="1" width="11.42578125" style="35"/>
    <col min="2" max="2" width="15.42578125" style="35" customWidth="1"/>
    <col min="3" max="3" width="14.7109375" style="35" customWidth="1"/>
    <col min="4" max="4" width="19" style="35" customWidth="1"/>
    <col min="5" max="5" width="14.7109375" style="35" customWidth="1"/>
    <col min="6" max="6" width="14.140625" style="35" customWidth="1"/>
    <col min="7" max="7" width="13.5703125" style="35" customWidth="1"/>
    <col min="8" max="8" width="14.28515625" style="35" customWidth="1"/>
    <col min="9" max="9" width="16.7109375" style="35" customWidth="1"/>
    <col min="10" max="10" width="12.85546875" style="35" customWidth="1"/>
    <col min="11" max="12" width="11.42578125" style="35"/>
    <col min="13" max="13" width="11.140625" style="35" customWidth="1"/>
    <col min="14" max="21" width="11.42578125" style="35"/>
    <col min="22" max="23" width="13.28515625" style="35" customWidth="1"/>
    <col min="24" max="16384" width="11.42578125" style="35"/>
  </cols>
  <sheetData>
    <row r="1" spans="1:8" x14ac:dyDescent="0.25">
      <c r="A1" s="13" t="s">
        <v>39</v>
      </c>
    </row>
    <row r="2" spans="1:8" x14ac:dyDescent="0.25">
      <c r="A2" s="14" t="s">
        <v>40</v>
      </c>
      <c r="B2" s="14" t="s">
        <v>41</v>
      </c>
      <c r="C2" s="14" t="s">
        <v>42</v>
      </c>
      <c r="D2" s="14" t="s">
        <v>43</v>
      </c>
      <c r="E2" s="14" t="s">
        <v>44</v>
      </c>
    </row>
    <row r="3" spans="1:8" x14ac:dyDescent="0.25">
      <c r="A3" s="35" t="s">
        <v>45</v>
      </c>
      <c r="B3" s="35" t="s">
        <v>45</v>
      </c>
      <c r="C3" s="35">
        <v>1</v>
      </c>
      <c r="E3" s="35" t="s">
        <v>46</v>
      </c>
    </row>
    <row r="4" spans="1:8" x14ac:dyDescent="0.25">
      <c r="A4" s="35" t="s">
        <v>47</v>
      </c>
      <c r="B4" s="35" t="s">
        <v>45</v>
      </c>
      <c r="C4" s="35">
        <v>0</v>
      </c>
      <c r="E4" s="35" t="s">
        <v>48</v>
      </c>
    </row>
    <row r="5" spans="1:8" x14ac:dyDescent="0.25">
      <c r="A5" s="35" t="s">
        <v>49</v>
      </c>
      <c r="B5" s="35" t="s">
        <v>50</v>
      </c>
      <c r="C5" s="35">
        <v>0</v>
      </c>
      <c r="E5" s="35" t="s">
        <v>51</v>
      </c>
    </row>
    <row r="6" spans="1:8" x14ac:dyDescent="0.25">
      <c r="A6" s="35" t="s">
        <v>52</v>
      </c>
      <c r="B6" s="35" t="s">
        <v>53</v>
      </c>
      <c r="C6" s="35">
        <v>0</v>
      </c>
      <c r="D6" s="35" t="s">
        <v>54</v>
      </c>
      <c r="E6" s="35" t="s">
        <v>55</v>
      </c>
    </row>
    <row r="7" spans="1:8" x14ac:dyDescent="0.25">
      <c r="A7" s="35" t="s">
        <v>56</v>
      </c>
      <c r="B7" s="35" t="s">
        <v>53</v>
      </c>
      <c r="C7" s="35">
        <v>0</v>
      </c>
      <c r="D7" s="35" t="s">
        <v>54</v>
      </c>
      <c r="E7" s="35" t="s">
        <v>57</v>
      </c>
    </row>
    <row r="10" spans="1:8" x14ac:dyDescent="0.25">
      <c r="A10" s="13" t="s">
        <v>58</v>
      </c>
    </row>
    <row r="11" spans="1:8" x14ac:dyDescent="0.25">
      <c r="A11" s="35" t="s">
        <v>45</v>
      </c>
      <c r="B11" s="35" t="s">
        <v>45</v>
      </c>
      <c r="E11" s="35" t="s">
        <v>46</v>
      </c>
    </row>
    <row r="12" spans="1:8" x14ac:dyDescent="0.25">
      <c r="A12" s="35" t="s">
        <v>47</v>
      </c>
      <c r="B12" s="35" t="s">
        <v>45</v>
      </c>
      <c r="E12" s="35" t="s">
        <v>48</v>
      </c>
    </row>
    <row r="13" spans="1:8" x14ac:dyDescent="0.25">
      <c r="A13" s="35" t="s">
        <v>49</v>
      </c>
      <c r="B13" s="35" t="s">
        <v>50</v>
      </c>
      <c r="E13" s="35" t="s">
        <v>59</v>
      </c>
    </row>
    <row r="14" spans="1:8" x14ac:dyDescent="0.25">
      <c r="A14" s="35" t="s">
        <v>52</v>
      </c>
      <c r="B14" s="35" t="s">
        <v>53</v>
      </c>
      <c r="E14" s="35" t="s">
        <v>55</v>
      </c>
    </row>
    <row r="15" spans="1:8" x14ac:dyDescent="0.25">
      <c r="A15" s="35" t="s">
        <v>56</v>
      </c>
      <c r="B15" s="35" t="s">
        <v>53</v>
      </c>
      <c r="E15" s="35" t="s">
        <v>57</v>
      </c>
    </row>
    <row r="16" spans="1:8" x14ac:dyDescent="0.25">
      <c r="A16" s="13" t="s">
        <v>60</v>
      </c>
      <c r="B16" s="13"/>
      <c r="C16" s="13"/>
      <c r="D16" s="13"/>
      <c r="E16" s="13" t="s">
        <v>61</v>
      </c>
      <c r="F16" s="13"/>
      <c r="G16" s="13"/>
      <c r="H16" s="13"/>
    </row>
    <row r="17" spans="1:8" x14ac:dyDescent="0.25">
      <c r="A17" s="13" t="s">
        <v>62</v>
      </c>
      <c r="B17" s="13"/>
      <c r="C17" s="13"/>
      <c r="D17" s="13"/>
      <c r="E17" s="13" t="s">
        <v>63</v>
      </c>
      <c r="F17" s="13"/>
      <c r="G17" s="13"/>
      <c r="H17" s="13"/>
    </row>
    <row r="18" spans="1:8" x14ac:dyDescent="0.25">
      <c r="A18" s="13" t="s">
        <v>28</v>
      </c>
      <c r="E18" s="35" t="s">
        <v>64</v>
      </c>
    </row>
    <row r="22" spans="1:8" x14ac:dyDescent="0.25">
      <c r="A22" s="38"/>
      <c r="B22" s="38"/>
    </row>
    <row r="23" spans="1:8" ht="19.5" x14ac:dyDescent="0.3">
      <c r="A23" s="15" t="s">
        <v>0</v>
      </c>
    </row>
    <row r="25" spans="1:8" x14ac:dyDescent="0.25">
      <c r="C25" s="35" t="s">
        <v>70</v>
      </c>
    </row>
    <row r="27" spans="1:8" x14ac:dyDescent="0.25">
      <c r="A27" s="13" t="s">
        <v>71</v>
      </c>
      <c r="E27" s="13" t="s">
        <v>72</v>
      </c>
    </row>
    <row r="28" spans="1:8" x14ac:dyDescent="0.25">
      <c r="A28" s="51" t="s">
        <v>1</v>
      </c>
      <c r="B28" s="16">
        <v>0.45</v>
      </c>
      <c r="C28" s="35" t="s">
        <v>73</v>
      </c>
      <c r="E28" s="51" t="s">
        <v>1</v>
      </c>
      <c r="F28" s="16">
        <v>0.45</v>
      </c>
      <c r="G28" s="35" t="s">
        <v>73</v>
      </c>
    </row>
    <row r="29" spans="1:8" x14ac:dyDescent="0.25">
      <c r="A29" s="51" t="s">
        <v>2</v>
      </c>
      <c r="B29" s="16">
        <v>1.5</v>
      </c>
      <c r="E29" s="51" t="s">
        <v>2</v>
      </c>
      <c r="F29" s="16">
        <v>1.5</v>
      </c>
    </row>
    <row r="30" spans="1:8" x14ac:dyDescent="0.25">
      <c r="A30" s="51" t="s">
        <v>3</v>
      </c>
      <c r="B30" s="16">
        <v>1.1000000000000001</v>
      </c>
      <c r="E30" s="51" t="s">
        <v>3</v>
      </c>
      <c r="F30" s="16">
        <v>1.1000000000000001</v>
      </c>
    </row>
    <row r="31" spans="1:8" x14ac:dyDescent="0.25">
      <c r="A31" s="51" t="s">
        <v>74</v>
      </c>
      <c r="B31" s="16">
        <v>1</v>
      </c>
      <c r="C31" s="35" t="s">
        <v>37</v>
      </c>
      <c r="E31" s="51" t="s">
        <v>74</v>
      </c>
      <c r="F31" s="16">
        <v>1</v>
      </c>
      <c r="G31" s="35" t="s">
        <v>37</v>
      </c>
    </row>
    <row r="32" spans="1:8" x14ac:dyDescent="0.25">
      <c r="A32" s="51" t="s">
        <v>4</v>
      </c>
      <c r="B32" s="16">
        <v>1.6</v>
      </c>
      <c r="C32" s="35" t="s">
        <v>37</v>
      </c>
      <c r="E32" s="51" t="s">
        <v>4</v>
      </c>
      <c r="F32" s="16">
        <v>1.6</v>
      </c>
      <c r="G32" s="35" t="s">
        <v>37</v>
      </c>
    </row>
    <row r="33" spans="1:8" x14ac:dyDescent="0.25">
      <c r="A33" s="51" t="s">
        <v>6</v>
      </c>
      <c r="B33" s="16">
        <v>4</v>
      </c>
      <c r="C33" s="35" t="s">
        <v>75</v>
      </c>
      <c r="E33" s="51" t="s">
        <v>6</v>
      </c>
      <c r="F33" s="16">
        <v>4</v>
      </c>
      <c r="G33" s="35" t="s">
        <v>75</v>
      </c>
    </row>
    <row r="34" spans="1:8" x14ac:dyDescent="0.25">
      <c r="A34" s="51" t="s">
        <v>7</v>
      </c>
      <c r="B34" s="16">
        <v>60</v>
      </c>
      <c r="E34" s="51" t="s">
        <v>7</v>
      </c>
      <c r="F34" s="16">
        <v>60</v>
      </c>
    </row>
    <row r="35" spans="1:8" x14ac:dyDescent="0.25">
      <c r="A35" s="51" t="s">
        <v>5</v>
      </c>
      <c r="B35" s="16">
        <f>+B33/B34</f>
        <v>6.6666666666666666E-2</v>
      </c>
      <c r="E35" s="51" t="s">
        <v>5</v>
      </c>
      <c r="F35" s="16">
        <f>+F33/F34</f>
        <v>6.6666666666666666E-2</v>
      </c>
    </row>
    <row r="36" spans="1:8" x14ac:dyDescent="0.25">
      <c r="A36" s="51" t="s">
        <v>8</v>
      </c>
      <c r="B36" s="16">
        <v>2.5</v>
      </c>
      <c r="C36" s="35" t="s">
        <v>76</v>
      </c>
      <c r="E36" s="51" t="s">
        <v>8</v>
      </c>
      <c r="F36" s="16">
        <v>2.5</v>
      </c>
      <c r="G36" s="35" t="s">
        <v>76</v>
      </c>
    </row>
    <row r="37" spans="1:8" x14ac:dyDescent="0.25">
      <c r="A37" s="51" t="s">
        <v>77</v>
      </c>
      <c r="B37" s="16">
        <v>8</v>
      </c>
      <c r="C37" s="35" t="s">
        <v>78</v>
      </c>
      <c r="E37" s="51" t="s">
        <v>77</v>
      </c>
      <c r="F37" s="16">
        <v>3</v>
      </c>
      <c r="G37" s="35" t="s">
        <v>78</v>
      </c>
    </row>
    <row r="38" spans="1:8" x14ac:dyDescent="0.25">
      <c r="A38" s="51" t="s">
        <v>9</v>
      </c>
      <c r="B38" s="16">
        <v>1</v>
      </c>
      <c r="C38" s="35" t="s">
        <v>78</v>
      </c>
      <c r="E38" s="51" t="s">
        <v>9</v>
      </c>
      <c r="F38" s="16">
        <v>1</v>
      </c>
      <c r="G38" s="35" t="s">
        <v>78</v>
      </c>
    </row>
    <row r="39" spans="1:8" x14ac:dyDescent="0.25">
      <c r="A39" s="51" t="s">
        <v>10</v>
      </c>
      <c r="B39" s="16">
        <v>1</v>
      </c>
      <c r="C39" s="35" t="s">
        <v>78</v>
      </c>
      <c r="E39" s="51" t="s">
        <v>10</v>
      </c>
      <c r="F39" s="16">
        <v>1</v>
      </c>
      <c r="G39" s="35" t="s">
        <v>78</v>
      </c>
    </row>
    <row r="40" spans="1:8" x14ac:dyDescent="0.25">
      <c r="A40" s="51" t="s">
        <v>11</v>
      </c>
      <c r="B40" s="16">
        <f>+B37*B38*B39</f>
        <v>8</v>
      </c>
      <c r="E40" s="51" t="s">
        <v>11</v>
      </c>
      <c r="F40" s="16">
        <f>+F37*F38*F39</f>
        <v>3</v>
      </c>
    </row>
    <row r="41" spans="1:8" x14ac:dyDescent="0.25">
      <c r="A41" s="51" t="s">
        <v>79</v>
      </c>
      <c r="B41" s="55">
        <f>+(B28*B29*B30*B36)/B40</f>
        <v>0.23203125000000005</v>
      </c>
      <c r="E41" s="51" t="s">
        <v>79</v>
      </c>
      <c r="F41" s="55">
        <f>+(F28*F29*F30*F36)/F40</f>
        <v>0.61875000000000013</v>
      </c>
    </row>
    <row r="42" spans="1:8" x14ac:dyDescent="0.25">
      <c r="A42" s="51" t="s">
        <v>80</v>
      </c>
      <c r="B42" s="16">
        <v>1</v>
      </c>
      <c r="E42" s="51" t="s">
        <v>80</v>
      </c>
      <c r="F42" s="16">
        <v>1</v>
      </c>
    </row>
    <row r="43" spans="1:8" s="49" customFormat="1" x14ac:dyDescent="0.25">
      <c r="A43" s="54" t="s">
        <v>98</v>
      </c>
      <c r="B43" s="11">
        <f>B36/B40</f>
        <v>0.3125</v>
      </c>
      <c r="C43" s="13" t="s">
        <v>84</v>
      </c>
      <c r="D43" s="51"/>
      <c r="E43" s="54" t="s">
        <v>98</v>
      </c>
      <c r="F43" s="55">
        <f>F36/F40</f>
        <v>0.83333333333333337</v>
      </c>
      <c r="G43" s="13" t="s">
        <v>84</v>
      </c>
      <c r="H43" s="51"/>
    </row>
    <row r="44" spans="1:8" x14ac:dyDescent="0.25">
      <c r="A44" s="51" t="s">
        <v>81</v>
      </c>
      <c r="B44" s="53">
        <v>126.62350000000001</v>
      </c>
      <c r="C44" s="35" t="s">
        <v>82</v>
      </c>
      <c r="D44" s="11"/>
      <c r="E44" s="51" t="s">
        <v>81</v>
      </c>
      <c r="F44" s="53">
        <v>126.62350000000001</v>
      </c>
      <c r="G44" s="49" t="s">
        <v>82</v>
      </c>
    </row>
    <row r="45" spans="1:8" x14ac:dyDescent="0.25">
      <c r="A45" s="51" t="s">
        <v>83</v>
      </c>
      <c r="B45" s="16">
        <f>+B41*B44</f>
        <v>29.380608984375009</v>
      </c>
      <c r="C45" s="35" t="s">
        <v>82</v>
      </c>
      <c r="E45" s="51" t="s">
        <v>156</v>
      </c>
      <c r="F45" s="16">
        <f>+F41*F44</f>
        <v>78.348290625000018</v>
      </c>
      <c r="G45" s="49" t="s">
        <v>82</v>
      </c>
    </row>
    <row r="46" spans="1:8" x14ac:dyDescent="0.25">
      <c r="B46" s="17"/>
    </row>
    <row r="47" spans="1:8" x14ac:dyDescent="0.25">
      <c r="A47" s="37" t="s">
        <v>12</v>
      </c>
      <c r="B47" s="39"/>
      <c r="C47" s="36"/>
      <c r="D47" s="36"/>
      <c r="E47" s="36"/>
      <c r="F47" s="36"/>
      <c r="G47" s="36"/>
      <c r="H47" s="36"/>
    </row>
    <row r="48" spans="1:8" x14ac:dyDescent="0.25">
      <c r="A48" s="40" t="s">
        <v>13</v>
      </c>
      <c r="B48" s="40" t="s">
        <v>14</v>
      </c>
      <c r="C48" s="42" t="s">
        <v>15</v>
      </c>
      <c r="D48" s="42" t="s">
        <v>16</v>
      </c>
      <c r="E48" s="42" t="s">
        <v>65</v>
      </c>
      <c r="F48" s="42" t="s">
        <v>66</v>
      </c>
      <c r="G48" s="42" t="s">
        <v>67</v>
      </c>
      <c r="H48" s="42" t="s">
        <v>68</v>
      </c>
    </row>
    <row r="49" spans="1:8" x14ac:dyDescent="0.25">
      <c r="A49" s="41" t="s">
        <v>17</v>
      </c>
      <c r="B49" s="41" t="s">
        <v>17</v>
      </c>
      <c r="C49" s="43" t="s">
        <v>18</v>
      </c>
      <c r="D49" s="43" t="s">
        <v>18</v>
      </c>
      <c r="E49" s="43" t="s">
        <v>18</v>
      </c>
      <c r="F49" s="43" t="s">
        <v>69</v>
      </c>
      <c r="G49" s="43" t="s">
        <v>69</v>
      </c>
      <c r="H49" s="43" t="s">
        <v>69</v>
      </c>
    </row>
    <row r="50" spans="1:8" x14ac:dyDescent="0.25">
      <c r="A50" s="38" t="s">
        <v>52</v>
      </c>
      <c r="B50" s="38" t="s">
        <v>19</v>
      </c>
      <c r="C50" s="18">
        <v>-28.496600000000001</v>
      </c>
      <c r="D50" s="44">
        <v>0</v>
      </c>
      <c r="E50" s="44">
        <v>0</v>
      </c>
      <c r="F50" s="44">
        <v>0</v>
      </c>
      <c r="G50" s="44">
        <v>-90.790899999999993</v>
      </c>
      <c r="H50" s="44">
        <v>105.9268</v>
      </c>
    </row>
    <row r="51" spans="1:8" x14ac:dyDescent="0.25">
      <c r="A51" s="38" t="s">
        <v>56</v>
      </c>
      <c r="B51" s="38" t="s">
        <v>19</v>
      </c>
      <c r="C51" s="44">
        <v>0</v>
      </c>
      <c r="D51" s="18">
        <v>-76.007400000000004</v>
      </c>
      <c r="E51" s="44">
        <v>0</v>
      </c>
      <c r="F51" s="44">
        <v>242.16120000000001</v>
      </c>
      <c r="G51" s="44">
        <v>0</v>
      </c>
      <c r="H51" s="44">
        <v>-809.31029999999998</v>
      </c>
    </row>
    <row r="54" spans="1:8" ht="19.5" x14ac:dyDescent="0.3">
      <c r="A54" s="15" t="s">
        <v>85</v>
      </c>
    </row>
    <row r="56" spans="1:8" x14ac:dyDescent="0.25">
      <c r="B56" s="13" t="s">
        <v>86</v>
      </c>
    </row>
    <row r="58" spans="1:8" x14ac:dyDescent="0.25">
      <c r="B58" s="37" t="s">
        <v>20</v>
      </c>
      <c r="C58" s="39"/>
      <c r="D58" s="39"/>
      <c r="E58" s="36"/>
      <c r="F58" s="36"/>
    </row>
    <row r="59" spans="1:8" x14ac:dyDescent="0.25">
      <c r="B59" s="40" t="s">
        <v>13</v>
      </c>
      <c r="C59" s="40" t="s">
        <v>21</v>
      </c>
      <c r="D59" s="40" t="s">
        <v>22</v>
      </c>
      <c r="E59" s="42" t="s">
        <v>23</v>
      </c>
      <c r="F59" s="42" t="s">
        <v>24</v>
      </c>
    </row>
    <row r="60" spans="1:8" x14ac:dyDescent="0.25">
      <c r="B60" s="41" t="s">
        <v>17</v>
      </c>
      <c r="C60" s="41" t="s">
        <v>17</v>
      </c>
      <c r="D60" s="41" t="s">
        <v>17</v>
      </c>
      <c r="E60" s="43" t="s">
        <v>25</v>
      </c>
      <c r="F60" s="43" t="s">
        <v>25</v>
      </c>
    </row>
    <row r="61" spans="1:8" x14ac:dyDescent="0.25">
      <c r="B61" s="38" t="s">
        <v>28</v>
      </c>
      <c r="C61" s="38" t="s">
        <v>29</v>
      </c>
      <c r="D61" s="38" t="s">
        <v>30</v>
      </c>
      <c r="E61" s="19">
        <v>99.32</v>
      </c>
      <c r="F61" s="19">
        <v>88.83</v>
      </c>
    </row>
    <row r="62" spans="1:8" x14ac:dyDescent="0.25">
      <c r="B62" s="38" t="s">
        <v>28</v>
      </c>
      <c r="C62" s="38" t="s">
        <v>29</v>
      </c>
      <c r="D62" s="38" t="s">
        <v>31</v>
      </c>
      <c r="E62" s="19">
        <v>96.48</v>
      </c>
      <c r="F62" s="19">
        <v>86.47</v>
      </c>
      <c r="G62" s="38"/>
    </row>
    <row r="63" spans="1:8" x14ac:dyDescent="0.25">
      <c r="B63" s="38" t="s">
        <v>28</v>
      </c>
      <c r="C63" s="38" t="s">
        <v>29</v>
      </c>
      <c r="D63" s="38" t="s">
        <v>34</v>
      </c>
      <c r="E63" s="8">
        <v>0</v>
      </c>
      <c r="F63" s="8">
        <v>0</v>
      </c>
    </row>
    <row r="65" spans="2:17" x14ac:dyDescent="0.25">
      <c r="B65" s="37" t="s">
        <v>32</v>
      </c>
      <c r="C65" s="39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12"/>
      <c r="O65" s="12"/>
      <c r="P65" s="12"/>
      <c r="Q65" s="12"/>
    </row>
    <row r="66" spans="2:17" x14ac:dyDescent="0.25">
      <c r="B66" s="40" t="s">
        <v>99</v>
      </c>
      <c r="C66" s="40" t="s">
        <v>96</v>
      </c>
      <c r="D66" s="42" t="s">
        <v>33</v>
      </c>
      <c r="E66" s="42" t="s">
        <v>30</v>
      </c>
      <c r="F66" s="42" t="s">
        <v>31</v>
      </c>
      <c r="G66" s="42" t="s">
        <v>34</v>
      </c>
      <c r="H66" s="42" t="s">
        <v>87</v>
      </c>
      <c r="I66" s="42" t="s">
        <v>88</v>
      </c>
      <c r="J66" s="42" t="s">
        <v>89</v>
      </c>
      <c r="K66" s="42" t="s">
        <v>90</v>
      </c>
      <c r="L66" s="42" t="s">
        <v>91</v>
      </c>
      <c r="M66" s="42" t="s">
        <v>92</v>
      </c>
      <c r="N66" s="46"/>
      <c r="O66" s="46"/>
      <c r="P66" s="46"/>
      <c r="Q66" s="46"/>
    </row>
    <row r="67" spans="2:17" x14ac:dyDescent="0.25">
      <c r="B67" s="41" t="s">
        <v>100</v>
      </c>
      <c r="C67" s="41" t="s">
        <v>100</v>
      </c>
      <c r="D67" s="43" t="s">
        <v>101</v>
      </c>
      <c r="E67" s="43"/>
      <c r="F67" s="43"/>
      <c r="G67" s="43"/>
      <c r="H67" s="43"/>
      <c r="I67" s="43"/>
      <c r="J67" s="43"/>
      <c r="K67" s="43"/>
      <c r="L67" s="43"/>
      <c r="M67" s="43"/>
      <c r="N67" s="47"/>
      <c r="O67" s="47"/>
      <c r="P67" s="47"/>
      <c r="Q67" s="47"/>
    </row>
    <row r="68" spans="2:17" x14ac:dyDescent="0.25">
      <c r="B68" s="45" t="s">
        <v>35</v>
      </c>
      <c r="C68" s="45" t="s">
        <v>102</v>
      </c>
      <c r="D68" s="44">
        <v>7.3999999999999996E-2</v>
      </c>
      <c r="E68" s="44">
        <v>0.43340000000000001</v>
      </c>
      <c r="F68" s="44">
        <v>2.0000000000000001E-4</v>
      </c>
      <c r="G68" s="44">
        <v>0</v>
      </c>
      <c r="H68" s="44">
        <v>0.43340000000000001</v>
      </c>
      <c r="I68" s="44">
        <v>2.0000000000000001E-4</v>
      </c>
      <c r="J68" s="44">
        <v>0</v>
      </c>
      <c r="K68" s="44">
        <v>1E-4</v>
      </c>
      <c r="L68" s="44">
        <v>1.8E-3</v>
      </c>
      <c r="M68" s="44">
        <v>1E-4</v>
      </c>
      <c r="N68" s="12"/>
      <c r="O68" s="12"/>
      <c r="P68" s="12"/>
      <c r="Q68" s="48"/>
    </row>
    <row r="69" spans="2:17" x14ac:dyDescent="0.25">
      <c r="B69" s="45" t="s">
        <v>35</v>
      </c>
      <c r="C69" s="45" t="s">
        <v>103</v>
      </c>
      <c r="D69" s="44">
        <v>7.0999999999999994E-2</v>
      </c>
      <c r="E69" s="44">
        <v>2.1899999999999999E-2</v>
      </c>
      <c r="F69" s="22">
        <v>2.075E-5</v>
      </c>
      <c r="G69" s="44">
        <v>0</v>
      </c>
      <c r="H69" s="44">
        <v>0.45540000000000003</v>
      </c>
      <c r="I69" s="44">
        <v>2.0000000000000001E-4</v>
      </c>
      <c r="J69" s="44">
        <v>0</v>
      </c>
      <c r="K69" s="22">
        <v>9.8309999999999996E-7</v>
      </c>
      <c r="L69" s="22">
        <v>4.8860000000000003E-6</v>
      </c>
      <c r="M69" s="22">
        <v>3.3649999999999998E-5</v>
      </c>
      <c r="N69" s="12"/>
      <c r="O69" s="12"/>
      <c r="P69" s="12"/>
      <c r="Q69" s="20"/>
    </row>
    <row r="70" spans="2:17" x14ac:dyDescent="0.25">
      <c r="B70" s="45" t="s">
        <v>35</v>
      </c>
      <c r="C70" s="45" t="s">
        <v>104</v>
      </c>
      <c r="D70" s="44">
        <v>7.0000000000000007E-2</v>
      </c>
      <c r="E70" s="44">
        <v>1.9E-3</v>
      </c>
      <c r="F70" s="22">
        <v>2.0230000000000001E-5</v>
      </c>
      <c r="G70" s="44">
        <v>0</v>
      </c>
      <c r="H70" s="44">
        <v>0.4572</v>
      </c>
      <c r="I70" s="44">
        <v>2.0000000000000001E-4</v>
      </c>
      <c r="J70" s="44">
        <v>0</v>
      </c>
      <c r="K70" s="22">
        <v>2.7580000000000001E-6</v>
      </c>
      <c r="L70" s="22">
        <v>2.9649999999999999E-5</v>
      </c>
      <c r="M70" s="44">
        <v>0</v>
      </c>
      <c r="N70" s="12"/>
      <c r="O70" s="12"/>
      <c r="P70" s="12"/>
      <c r="Q70" s="20"/>
    </row>
    <row r="71" spans="2:17" s="44" customFormat="1" x14ac:dyDescent="0.25">
      <c r="B71" s="45" t="s">
        <v>35</v>
      </c>
      <c r="C71" s="45" t="s">
        <v>120</v>
      </c>
      <c r="D71" s="44">
        <v>7.0000000000000007E-2</v>
      </c>
      <c r="E71" s="44">
        <v>1.0200000000000001E-2</v>
      </c>
      <c r="F71" s="22">
        <v>1.043E-5</v>
      </c>
      <c r="G71" s="44">
        <v>0</v>
      </c>
      <c r="H71" s="44">
        <v>0.46739999999999998</v>
      </c>
      <c r="I71" s="44">
        <v>2.9999999999999997E-4</v>
      </c>
      <c r="J71" s="44">
        <v>0</v>
      </c>
      <c r="K71" s="22">
        <v>2.396E-6</v>
      </c>
      <c r="L71" s="44">
        <v>2.0000000000000001E-4</v>
      </c>
      <c r="M71" s="22">
        <v>4.2570000000000001E-5</v>
      </c>
      <c r="N71" s="12"/>
      <c r="O71" s="12"/>
      <c r="P71" s="12"/>
      <c r="Q71" s="20"/>
    </row>
    <row r="72" spans="2:17" s="44" customFormat="1" x14ac:dyDescent="0.25">
      <c r="B72" s="45" t="s">
        <v>35</v>
      </c>
      <c r="C72" s="45" t="s">
        <v>123</v>
      </c>
      <c r="D72" s="44">
        <v>5.8000000000000003E-2</v>
      </c>
      <c r="E72" s="44">
        <v>0.4113</v>
      </c>
      <c r="F72" s="44">
        <v>1.5800000000000002E-2</v>
      </c>
      <c r="G72" s="44">
        <v>0</v>
      </c>
      <c r="H72" s="44">
        <v>0.87870000000000004</v>
      </c>
      <c r="I72" s="44">
        <v>1.6E-2</v>
      </c>
      <c r="J72" s="44">
        <v>0</v>
      </c>
      <c r="K72" s="44">
        <v>3.3999999999999998E-3</v>
      </c>
      <c r="L72" s="44">
        <v>0.40810000000000002</v>
      </c>
      <c r="M72" s="44">
        <v>1E-3</v>
      </c>
      <c r="N72" s="12"/>
      <c r="O72" s="12"/>
      <c r="P72" s="12"/>
      <c r="Q72" s="20"/>
    </row>
    <row r="73" spans="2:17" s="44" customFormat="1" x14ac:dyDescent="0.25">
      <c r="B73" s="45" t="s">
        <v>35</v>
      </c>
      <c r="C73" s="45" t="s">
        <v>121</v>
      </c>
      <c r="D73" s="44">
        <v>5.3999999999999999E-2</v>
      </c>
      <c r="E73" s="44">
        <v>9.7000000000000003E-3</v>
      </c>
      <c r="F73" s="44">
        <v>0.84860000000000002</v>
      </c>
      <c r="G73" s="44">
        <v>0</v>
      </c>
      <c r="H73" s="44">
        <v>0.88829999999999998</v>
      </c>
      <c r="I73" s="44">
        <v>0.86470000000000002</v>
      </c>
      <c r="J73" s="44">
        <v>0</v>
      </c>
      <c r="K73" s="44">
        <v>0.15190000000000001</v>
      </c>
      <c r="L73" s="44">
        <v>7.0000000000000001E-3</v>
      </c>
      <c r="M73" s="22">
        <v>8.0739999999999993E-6</v>
      </c>
      <c r="N73" s="12"/>
      <c r="O73" s="12"/>
      <c r="P73" s="12"/>
      <c r="Q73" s="20"/>
    </row>
    <row r="74" spans="2:17" x14ac:dyDescent="0.25">
      <c r="B74" s="38"/>
      <c r="C74" s="38"/>
      <c r="D74" s="8"/>
      <c r="E74" s="8"/>
      <c r="F74" s="10"/>
      <c r="G74" s="8"/>
      <c r="H74" s="8"/>
      <c r="I74" s="8"/>
      <c r="J74" s="8"/>
      <c r="K74" s="8"/>
      <c r="L74" s="8"/>
      <c r="M74" s="10"/>
      <c r="N74" s="10"/>
      <c r="O74" s="8"/>
      <c r="P74" s="8"/>
      <c r="Q74" s="8"/>
    </row>
    <row r="76" spans="2:17" x14ac:dyDescent="0.25">
      <c r="B76" s="21" t="s">
        <v>36</v>
      </c>
      <c r="C76" s="18">
        <f>D68</f>
        <v>7.3999999999999996E-2</v>
      </c>
      <c r="D76" s="35" t="s">
        <v>37</v>
      </c>
    </row>
    <row r="77" spans="2:17" x14ac:dyDescent="0.25">
      <c r="B77" s="21" t="s">
        <v>38</v>
      </c>
      <c r="C77" s="18">
        <f>+$D$73</f>
        <v>5.3999999999999999E-2</v>
      </c>
      <c r="D77" s="35" t="s">
        <v>37</v>
      </c>
    </row>
    <row r="79" spans="2:17" x14ac:dyDescent="0.25">
      <c r="B79" s="13" t="s">
        <v>155</v>
      </c>
    </row>
    <row r="81" spans="1:38" x14ac:dyDescent="0.25">
      <c r="A81" s="37" t="s">
        <v>105</v>
      </c>
      <c r="B81" s="39"/>
      <c r="C81" s="39"/>
      <c r="D81" s="39"/>
      <c r="E81" s="39"/>
      <c r="F81" s="39"/>
      <c r="G81" s="36"/>
      <c r="H81" s="36"/>
      <c r="I81" s="36"/>
      <c r="J81" s="36"/>
      <c r="K81" s="36"/>
      <c r="L81" s="36"/>
      <c r="AA81" s="37" t="s">
        <v>105</v>
      </c>
      <c r="AB81" s="39"/>
      <c r="AC81" s="39"/>
      <c r="AD81" s="39"/>
      <c r="AE81" s="39"/>
      <c r="AF81" s="39"/>
      <c r="AG81" s="36"/>
      <c r="AH81" s="36"/>
      <c r="AI81" s="36"/>
      <c r="AJ81" s="36"/>
      <c r="AK81" s="36"/>
      <c r="AL81" s="36"/>
    </row>
    <row r="82" spans="1:38" x14ac:dyDescent="0.25">
      <c r="A82" s="40" t="s">
        <v>106</v>
      </c>
      <c r="B82" s="40" t="s">
        <v>107</v>
      </c>
      <c r="C82" s="40" t="s">
        <v>108</v>
      </c>
      <c r="D82" s="40" t="s">
        <v>109</v>
      </c>
      <c r="E82" s="40" t="s">
        <v>110</v>
      </c>
      <c r="F82" s="40" t="s">
        <v>111</v>
      </c>
      <c r="G82" s="42" t="s">
        <v>112</v>
      </c>
      <c r="H82" s="42" t="s">
        <v>113</v>
      </c>
      <c r="I82" s="42" t="s">
        <v>114</v>
      </c>
      <c r="J82" s="42" t="s">
        <v>115</v>
      </c>
      <c r="K82" s="42" t="s">
        <v>116</v>
      </c>
      <c r="L82" s="42" t="s">
        <v>117</v>
      </c>
      <c r="AA82" s="40" t="s">
        <v>106</v>
      </c>
      <c r="AB82" s="40" t="s">
        <v>107</v>
      </c>
      <c r="AC82" s="40" t="s">
        <v>108</v>
      </c>
      <c r="AD82" s="40" t="s">
        <v>109</v>
      </c>
      <c r="AE82" s="40" t="s">
        <v>110</v>
      </c>
      <c r="AF82" s="40" t="s">
        <v>111</v>
      </c>
      <c r="AG82" s="42" t="s">
        <v>112</v>
      </c>
      <c r="AH82" s="42" t="s">
        <v>113</v>
      </c>
      <c r="AI82" s="42" t="s">
        <v>114</v>
      </c>
      <c r="AJ82" s="42" t="s">
        <v>115</v>
      </c>
      <c r="AK82" s="42" t="s">
        <v>116</v>
      </c>
      <c r="AL82" s="42" t="s">
        <v>117</v>
      </c>
    </row>
    <row r="83" spans="1:38" x14ac:dyDescent="0.25">
      <c r="A83" s="50" t="s">
        <v>118</v>
      </c>
      <c r="B83" s="50" t="s">
        <v>102</v>
      </c>
      <c r="C83" s="50" t="s">
        <v>103</v>
      </c>
      <c r="D83" s="50" t="s">
        <v>119</v>
      </c>
      <c r="E83" s="50" t="s">
        <v>26</v>
      </c>
      <c r="F83" s="50" t="s">
        <v>27</v>
      </c>
      <c r="G83" s="49">
        <v>0.18</v>
      </c>
      <c r="H83" s="49">
        <v>2.5000000000000001E-2</v>
      </c>
      <c r="I83" s="49">
        <v>3.5000000000000003E-2</v>
      </c>
      <c r="J83" s="49">
        <v>1.0000000000000001E-5</v>
      </c>
      <c r="K83" s="49">
        <v>3.1999999999999999E-5</v>
      </c>
      <c r="L83" s="49">
        <v>9.9999999999999995E-7</v>
      </c>
      <c r="N83" s="11"/>
      <c r="O83" s="11" t="s">
        <v>143</v>
      </c>
      <c r="P83" s="11" t="s">
        <v>144</v>
      </c>
      <c r="Q83" s="11"/>
      <c r="R83" s="11"/>
      <c r="AA83" s="50" t="s">
        <v>118</v>
      </c>
      <c r="AB83" s="50" t="s">
        <v>102</v>
      </c>
      <c r="AC83" s="50" t="s">
        <v>103</v>
      </c>
      <c r="AD83" s="50" t="s">
        <v>146</v>
      </c>
      <c r="AE83" s="50" t="s">
        <v>26</v>
      </c>
      <c r="AF83" s="50" t="s">
        <v>27</v>
      </c>
      <c r="AG83" s="49">
        <v>7.0000000000000007E-2</v>
      </c>
      <c r="AH83" s="49">
        <v>0.48699999999999999</v>
      </c>
      <c r="AI83" s="49">
        <v>5.0999999999999997E-2</v>
      </c>
      <c r="AJ83" s="49">
        <v>5.1E-5</v>
      </c>
      <c r="AK83" s="49">
        <v>1.5999999999999999E-5</v>
      </c>
      <c r="AL83" s="49">
        <v>5.0000000000000004E-6</v>
      </c>
    </row>
    <row r="84" spans="1:38" x14ac:dyDescent="0.25">
      <c r="A84" s="50" t="s">
        <v>118</v>
      </c>
      <c r="B84" s="50" t="s">
        <v>103</v>
      </c>
      <c r="C84" s="50" t="s">
        <v>120</v>
      </c>
      <c r="D84" s="50" t="s">
        <v>119</v>
      </c>
      <c r="E84" s="50" t="s">
        <v>26</v>
      </c>
      <c r="F84" s="50" t="s">
        <v>27</v>
      </c>
      <c r="G84" s="49">
        <v>0.18</v>
      </c>
      <c r="H84" s="49">
        <v>2.1000000000000001E-2</v>
      </c>
      <c r="I84" s="49">
        <v>4.2000000000000003E-2</v>
      </c>
      <c r="J84" s="49">
        <v>1.8E-5</v>
      </c>
      <c r="K84" s="49">
        <v>2.9E-5</v>
      </c>
      <c r="L84" s="49">
        <v>9.9999999999999995E-7</v>
      </c>
      <c r="N84" s="11" t="s">
        <v>97</v>
      </c>
      <c r="O84" s="11">
        <f>MAX(G83:G95)</f>
        <v>0.185</v>
      </c>
      <c r="P84" s="11">
        <f>MAX(AH83:AH95)</f>
        <v>0.48799999999999999</v>
      </c>
      <c r="Q84" s="11"/>
      <c r="R84" s="11"/>
      <c r="AA84" s="50" t="s">
        <v>118</v>
      </c>
      <c r="AB84" s="50" t="s">
        <v>103</v>
      </c>
      <c r="AC84" s="50" t="s">
        <v>120</v>
      </c>
      <c r="AD84" s="50" t="s">
        <v>146</v>
      </c>
      <c r="AE84" s="50" t="s">
        <v>26</v>
      </c>
      <c r="AF84" s="50" t="s">
        <v>27</v>
      </c>
      <c r="AG84" s="49">
        <v>7.0000000000000007E-2</v>
      </c>
      <c r="AH84" s="49">
        <v>0.47</v>
      </c>
      <c r="AI84" s="49">
        <v>1.7999999999999999E-2</v>
      </c>
      <c r="AJ84" s="49">
        <v>1.27E-4</v>
      </c>
      <c r="AK84" s="49">
        <v>1.0000000000000001E-5</v>
      </c>
      <c r="AL84" s="49">
        <v>5.0000000000000004E-6</v>
      </c>
    </row>
    <row r="85" spans="1:38" x14ac:dyDescent="0.25">
      <c r="A85" s="50" t="s">
        <v>118</v>
      </c>
      <c r="B85" s="50" t="s">
        <v>104</v>
      </c>
      <c r="C85" s="50" t="s">
        <v>121</v>
      </c>
      <c r="D85" s="50" t="s">
        <v>119</v>
      </c>
      <c r="E85" s="50" t="s">
        <v>26</v>
      </c>
      <c r="F85" s="50" t="s">
        <v>27</v>
      </c>
      <c r="G85" s="49">
        <v>0.18</v>
      </c>
      <c r="H85" s="49">
        <v>1.7000000000000001E-2</v>
      </c>
      <c r="I85" s="49">
        <v>3.0000000000000001E-3</v>
      </c>
      <c r="J85" s="49">
        <v>1.9999999999999999E-6</v>
      </c>
      <c r="K85" s="49">
        <v>1.5999999999999999E-5</v>
      </c>
      <c r="L85" s="49">
        <v>9.9999999999999995E-7</v>
      </c>
      <c r="AA85" s="50" t="s">
        <v>118</v>
      </c>
      <c r="AB85" s="50" t="s">
        <v>104</v>
      </c>
      <c r="AC85" s="50" t="s">
        <v>121</v>
      </c>
      <c r="AD85" s="50" t="s">
        <v>146</v>
      </c>
      <c r="AE85" s="50" t="s">
        <v>26</v>
      </c>
      <c r="AF85" s="50" t="s">
        <v>27</v>
      </c>
      <c r="AG85" s="49">
        <v>7.0000000000000007E-2</v>
      </c>
      <c r="AH85" s="49">
        <v>0.45100000000000001</v>
      </c>
      <c r="AI85" s="49">
        <v>8.5000000000000006E-2</v>
      </c>
      <c r="AJ85" s="49">
        <v>7.2000000000000002E-5</v>
      </c>
      <c r="AK85" s="49">
        <v>3.0000000000000001E-6</v>
      </c>
      <c r="AL85" s="49">
        <v>5.0000000000000004E-6</v>
      </c>
    </row>
    <row r="86" spans="1:38" x14ac:dyDescent="0.25">
      <c r="A86" s="50" t="s">
        <v>118</v>
      </c>
      <c r="B86" s="50" t="s">
        <v>120</v>
      </c>
      <c r="C86" s="50" t="s">
        <v>122</v>
      </c>
      <c r="D86" s="50" t="s">
        <v>119</v>
      </c>
      <c r="E86" s="50" t="s">
        <v>26</v>
      </c>
      <c r="F86" s="50" t="s">
        <v>27</v>
      </c>
      <c r="G86" s="49">
        <v>0.18</v>
      </c>
      <c r="H86" s="49">
        <v>1.6E-2</v>
      </c>
      <c r="I86" s="49">
        <v>4.0000000000000001E-3</v>
      </c>
      <c r="J86" s="49">
        <v>3.0000000000000001E-6</v>
      </c>
      <c r="K86" s="49">
        <v>1.5999999999999999E-5</v>
      </c>
      <c r="L86" s="49">
        <v>9.9999999999999995E-7</v>
      </c>
      <c r="R86" s="52" t="s">
        <v>145</v>
      </c>
      <c r="S86" s="52"/>
      <c r="T86" s="52" t="s">
        <v>152</v>
      </c>
      <c r="U86" s="52"/>
      <c r="AA86" s="50" t="s">
        <v>118</v>
      </c>
      <c r="AB86" s="50" t="s">
        <v>120</v>
      </c>
      <c r="AC86" s="50" t="s">
        <v>122</v>
      </c>
      <c r="AD86" s="50" t="s">
        <v>146</v>
      </c>
      <c r="AE86" s="50" t="s">
        <v>26</v>
      </c>
      <c r="AF86" s="50" t="s">
        <v>27</v>
      </c>
      <c r="AG86" s="49">
        <v>7.0000000000000007E-2</v>
      </c>
      <c r="AH86" s="49">
        <v>0.45100000000000001</v>
      </c>
      <c r="AI86" s="49">
        <v>8.4000000000000005E-2</v>
      </c>
      <c r="AJ86" s="49">
        <v>7.2000000000000002E-5</v>
      </c>
      <c r="AK86" s="49">
        <v>6.0000000000000002E-6</v>
      </c>
      <c r="AL86" s="49">
        <v>5.0000000000000004E-6</v>
      </c>
    </row>
    <row r="87" spans="1:38" x14ac:dyDescent="0.25">
      <c r="A87" s="50" t="s">
        <v>118</v>
      </c>
      <c r="B87" s="50" t="s">
        <v>123</v>
      </c>
      <c r="C87" s="50" t="s">
        <v>124</v>
      </c>
      <c r="D87" s="50" t="s">
        <v>119</v>
      </c>
      <c r="E87" s="50" t="s">
        <v>26</v>
      </c>
      <c r="F87" s="50" t="s">
        <v>27</v>
      </c>
      <c r="G87" s="49">
        <v>0.18</v>
      </c>
      <c r="H87" s="49">
        <v>1.7000000000000001E-2</v>
      </c>
      <c r="I87" s="49">
        <v>4.2000000000000003E-2</v>
      </c>
      <c r="J87" s="49">
        <v>1.2999999999999999E-5</v>
      </c>
      <c r="K87" s="49">
        <v>2.9E-5</v>
      </c>
      <c r="L87" s="49">
        <v>9.9999999999999995E-7</v>
      </c>
      <c r="N87" s="11"/>
      <c r="O87" s="11" t="s">
        <v>147</v>
      </c>
      <c r="P87" s="11" t="s">
        <v>148</v>
      </c>
      <c r="Q87" s="11" t="s">
        <v>149</v>
      </c>
      <c r="R87" s="11" t="s">
        <v>150</v>
      </c>
      <c r="S87" s="11" t="s">
        <v>151</v>
      </c>
      <c r="T87" s="11" t="s">
        <v>150</v>
      </c>
      <c r="U87" s="11" t="s">
        <v>151</v>
      </c>
      <c r="V87" s="11" t="s">
        <v>153</v>
      </c>
      <c r="W87" s="11" t="s">
        <v>154</v>
      </c>
      <c r="AA87" s="50" t="s">
        <v>118</v>
      </c>
      <c r="AB87" s="50" t="s">
        <v>123</v>
      </c>
      <c r="AC87" s="50" t="s">
        <v>124</v>
      </c>
      <c r="AD87" s="50" t="s">
        <v>146</v>
      </c>
      <c r="AE87" s="50" t="s">
        <v>26</v>
      </c>
      <c r="AF87" s="50" t="s">
        <v>27</v>
      </c>
      <c r="AG87" s="49">
        <v>7.0000000000000007E-2</v>
      </c>
      <c r="AH87" s="49">
        <v>0.47</v>
      </c>
      <c r="AI87" s="49">
        <v>1.6E-2</v>
      </c>
      <c r="AJ87" s="49">
        <v>8.2999999999999998E-5</v>
      </c>
      <c r="AK87" s="49">
        <v>1.0000000000000001E-5</v>
      </c>
      <c r="AL87" s="49">
        <v>5.0000000000000004E-6</v>
      </c>
    </row>
    <row r="88" spans="1:38" x14ac:dyDescent="0.25">
      <c r="A88" s="50" t="s">
        <v>118</v>
      </c>
      <c r="B88" s="50" t="s">
        <v>121</v>
      </c>
      <c r="C88" s="50" t="s">
        <v>125</v>
      </c>
      <c r="D88" s="50" t="s">
        <v>119</v>
      </c>
      <c r="E88" s="50" t="s">
        <v>26</v>
      </c>
      <c r="F88" s="50" t="s">
        <v>27</v>
      </c>
      <c r="G88" s="49">
        <v>0.18</v>
      </c>
      <c r="H88" s="49">
        <v>1.7999999999999999E-2</v>
      </c>
      <c r="I88" s="49">
        <v>3.2000000000000001E-2</v>
      </c>
      <c r="J88" s="49">
        <v>6.9999999999999999E-6</v>
      </c>
      <c r="K88" s="49">
        <v>3.1999999999999999E-5</v>
      </c>
      <c r="L88" s="49">
        <v>9.9999999999999995E-7</v>
      </c>
      <c r="N88" s="11" t="s">
        <v>97</v>
      </c>
      <c r="O88" s="11">
        <f>MAX(G83:G95)</f>
        <v>0.185</v>
      </c>
      <c r="P88" s="11">
        <f>MAX(AH83:AH95)</f>
        <v>0.48799999999999999</v>
      </c>
      <c r="Q88" s="11">
        <v>4000</v>
      </c>
      <c r="R88" s="11">
        <f>O88/Q88</f>
        <v>4.6249999999999999E-5</v>
      </c>
      <c r="S88" s="11">
        <f>P88/Q88</f>
        <v>1.22E-4</v>
      </c>
      <c r="T88" s="11">
        <f>R88*B40*0.75</f>
        <v>2.7749999999999997E-4</v>
      </c>
      <c r="U88" s="11">
        <f>S88*F40*0.75</f>
        <v>2.745E-4</v>
      </c>
      <c r="V88" s="11">
        <v>7.0000000000000001E-3</v>
      </c>
      <c r="W88" s="11">
        <v>5.0000000000000001E-3</v>
      </c>
      <c r="AA88" s="50" t="s">
        <v>118</v>
      </c>
      <c r="AB88" s="50" t="s">
        <v>121</v>
      </c>
      <c r="AC88" s="50" t="s">
        <v>125</v>
      </c>
      <c r="AD88" s="50" t="s">
        <v>146</v>
      </c>
      <c r="AE88" s="50" t="s">
        <v>26</v>
      </c>
      <c r="AF88" s="50" t="s">
        <v>27</v>
      </c>
      <c r="AG88" s="49">
        <v>7.0000000000000007E-2</v>
      </c>
      <c r="AH88" s="49">
        <v>0.48799999999999999</v>
      </c>
      <c r="AI88" s="49">
        <v>5.6000000000000001E-2</v>
      </c>
      <c r="AJ88" s="49">
        <v>5.5000000000000002E-5</v>
      </c>
      <c r="AK88" s="49">
        <v>2.0999999999999999E-5</v>
      </c>
      <c r="AL88" s="49">
        <v>5.0000000000000004E-6</v>
      </c>
    </row>
    <row r="89" spans="1:38" x14ac:dyDescent="0.25">
      <c r="A89" s="50" t="s">
        <v>118</v>
      </c>
      <c r="B89" s="50" t="s">
        <v>126</v>
      </c>
      <c r="C89" s="50" t="s">
        <v>127</v>
      </c>
      <c r="D89" s="50" t="s">
        <v>119</v>
      </c>
      <c r="E89" s="50" t="s">
        <v>26</v>
      </c>
      <c r="F89" s="50" t="s">
        <v>27</v>
      </c>
      <c r="G89" s="49">
        <v>0.185</v>
      </c>
      <c r="H89" s="49">
        <v>2.5000000000000001E-2</v>
      </c>
      <c r="I89" s="49">
        <v>5.0000000000000001E-3</v>
      </c>
      <c r="J89" s="49">
        <v>5.0000000000000004E-6</v>
      </c>
      <c r="K89" s="49">
        <v>3.8000000000000002E-5</v>
      </c>
      <c r="L89" s="49">
        <v>9.9999999999999995E-7</v>
      </c>
      <c r="N89" s="11"/>
      <c r="O89" s="11"/>
      <c r="P89" s="11"/>
      <c r="Q89" s="11"/>
      <c r="R89" s="11"/>
      <c r="S89" s="11"/>
      <c r="T89" s="11"/>
      <c r="U89" s="11"/>
      <c r="V89" s="11" t="str">
        <f>IF(T88&lt;V88,"CUMPLE", "NO CUMPLE")</f>
        <v>CUMPLE</v>
      </c>
      <c r="W89" s="11" t="str">
        <f>IF(U88&lt;W88,"CUMPLE", "NO CUMPLE")</f>
        <v>CUMPLE</v>
      </c>
      <c r="AA89" s="50" t="s">
        <v>118</v>
      </c>
      <c r="AB89" s="50" t="s">
        <v>126</v>
      </c>
      <c r="AC89" s="50" t="s">
        <v>127</v>
      </c>
      <c r="AD89" s="50" t="s">
        <v>146</v>
      </c>
      <c r="AE89" s="50" t="s">
        <v>26</v>
      </c>
      <c r="AF89" s="50" t="s">
        <v>27</v>
      </c>
      <c r="AG89" s="49">
        <v>7.2999999999999995E-2</v>
      </c>
      <c r="AH89" s="49">
        <v>0.48699999999999999</v>
      </c>
      <c r="AI89" s="49">
        <v>9.2999999999999999E-2</v>
      </c>
      <c r="AJ89" s="49">
        <v>8.2000000000000001E-5</v>
      </c>
      <c r="AK89" s="49">
        <v>6.9999999999999994E-5</v>
      </c>
      <c r="AL89" s="49">
        <v>5.0000000000000004E-6</v>
      </c>
    </row>
    <row r="90" spans="1:38" x14ac:dyDescent="0.25">
      <c r="A90" s="50" t="s">
        <v>118</v>
      </c>
      <c r="B90" s="50" t="s">
        <v>122</v>
      </c>
      <c r="C90" s="50" t="s">
        <v>128</v>
      </c>
      <c r="D90" s="50" t="s">
        <v>119</v>
      </c>
      <c r="E90" s="50" t="s">
        <v>26</v>
      </c>
      <c r="F90" s="50" t="s">
        <v>27</v>
      </c>
      <c r="G90" s="49">
        <v>0.185</v>
      </c>
      <c r="H90" s="49">
        <v>2.1000000000000001E-2</v>
      </c>
      <c r="I90" s="49">
        <v>3.0000000000000001E-3</v>
      </c>
      <c r="J90" s="49">
        <v>2.0000000000000002E-5</v>
      </c>
      <c r="K90" s="49">
        <v>1.2E-5</v>
      </c>
      <c r="L90" s="49">
        <v>9.9999999999999995E-7</v>
      </c>
      <c r="AA90" s="50" t="s">
        <v>118</v>
      </c>
      <c r="AB90" s="50" t="s">
        <v>122</v>
      </c>
      <c r="AC90" s="50" t="s">
        <v>128</v>
      </c>
      <c r="AD90" s="50" t="s">
        <v>146</v>
      </c>
      <c r="AE90" s="50" t="s">
        <v>26</v>
      </c>
      <c r="AF90" s="50" t="s">
        <v>27</v>
      </c>
      <c r="AG90" s="49">
        <v>7.2999999999999995E-2</v>
      </c>
      <c r="AH90" s="49">
        <v>0.47</v>
      </c>
      <c r="AI90" s="49">
        <v>1E-3</v>
      </c>
      <c r="AJ90" s="49">
        <v>7.7000000000000001E-5</v>
      </c>
      <c r="AK90" s="49">
        <v>1.2999999999999999E-5</v>
      </c>
      <c r="AL90" s="49">
        <v>5.0000000000000004E-6</v>
      </c>
    </row>
    <row r="91" spans="1:38" x14ac:dyDescent="0.25">
      <c r="A91" s="50" t="s">
        <v>118</v>
      </c>
      <c r="B91" s="50" t="s">
        <v>129</v>
      </c>
      <c r="C91" s="50" t="s">
        <v>130</v>
      </c>
      <c r="D91" s="50" t="s">
        <v>119</v>
      </c>
      <c r="E91" s="50" t="s">
        <v>26</v>
      </c>
      <c r="F91" s="50" t="s">
        <v>27</v>
      </c>
      <c r="G91" s="49">
        <v>0.185</v>
      </c>
      <c r="H91" s="49">
        <v>1.7000000000000001E-2</v>
      </c>
      <c r="I91" s="49">
        <v>3.1E-2</v>
      </c>
      <c r="J91" s="49">
        <v>6.0000000000000002E-6</v>
      </c>
      <c r="K91" s="49">
        <v>2.5999999999999998E-5</v>
      </c>
      <c r="L91" s="49">
        <v>9.9999999999999995E-7</v>
      </c>
      <c r="AA91" s="50" t="s">
        <v>118</v>
      </c>
      <c r="AB91" s="50" t="s">
        <v>129</v>
      </c>
      <c r="AC91" s="50" t="s">
        <v>130</v>
      </c>
      <c r="AD91" s="50" t="s">
        <v>146</v>
      </c>
      <c r="AE91" s="50" t="s">
        <v>26</v>
      </c>
      <c r="AF91" s="50" t="s">
        <v>27</v>
      </c>
      <c r="AG91" s="49">
        <v>7.2999999999999995E-2</v>
      </c>
      <c r="AH91" s="49">
        <v>0.45100000000000001</v>
      </c>
      <c r="AI91" s="49">
        <v>5.7000000000000002E-2</v>
      </c>
      <c r="AJ91" s="49">
        <v>5.5000000000000002E-5</v>
      </c>
      <c r="AK91" s="49">
        <v>1.2E-5</v>
      </c>
      <c r="AL91" s="49">
        <v>5.0000000000000004E-6</v>
      </c>
    </row>
    <row r="92" spans="1:38" x14ac:dyDescent="0.25">
      <c r="A92" s="50" t="s">
        <v>118</v>
      </c>
      <c r="B92" s="50" t="s">
        <v>124</v>
      </c>
      <c r="C92" s="50" t="s">
        <v>131</v>
      </c>
      <c r="D92" s="50" t="s">
        <v>119</v>
      </c>
      <c r="E92" s="50" t="s">
        <v>26</v>
      </c>
      <c r="F92" s="50" t="s">
        <v>27</v>
      </c>
      <c r="G92" s="49">
        <v>0.185</v>
      </c>
      <c r="H92" s="49">
        <v>1.6E-2</v>
      </c>
      <c r="I92" s="49">
        <v>3.2000000000000001E-2</v>
      </c>
      <c r="J92" s="49">
        <v>7.9999999999999996E-6</v>
      </c>
      <c r="K92" s="49">
        <v>2.0000000000000002E-5</v>
      </c>
      <c r="L92" s="49">
        <v>9.9999999999999995E-7</v>
      </c>
      <c r="AA92" s="50" t="s">
        <v>118</v>
      </c>
      <c r="AB92" s="50" t="s">
        <v>124</v>
      </c>
      <c r="AC92" s="50" t="s">
        <v>131</v>
      </c>
      <c r="AD92" s="50" t="s">
        <v>146</v>
      </c>
      <c r="AE92" s="50" t="s">
        <v>26</v>
      </c>
      <c r="AF92" s="50" t="s">
        <v>27</v>
      </c>
      <c r="AG92" s="49">
        <v>7.2999999999999995E-2</v>
      </c>
      <c r="AH92" s="49">
        <v>0.45100000000000001</v>
      </c>
      <c r="AI92" s="49">
        <v>5.1999999999999998E-2</v>
      </c>
      <c r="AJ92" s="49">
        <v>5.1E-5</v>
      </c>
      <c r="AK92" s="49">
        <v>7.9999999999999996E-6</v>
      </c>
      <c r="AL92" s="49">
        <v>5.0000000000000004E-6</v>
      </c>
    </row>
    <row r="93" spans="1:38" x14ac:dyDescent="0.25">
      <c r="A93" s="50" t="s">
        <v>118</v>
      </c>
      <c r="B93" s="50" t="s">
        <v>132</v>
      </c>
      <c r="C93" s="50" t="s">
        <v>133</v>
      </c>
      <c r="D93" s="50" t="s">
        <v>119</v>
      </c>
      <c r="E93" s="50" t="s">
        <v>26</v>
      </c>
      <c r="F93" s="50" t="s">
        <v>27</v>
      </c>
      <c r="G93" s="49">
        <v>0.185</v>
      </c>
      <c r="H93" s="49">
        <v>1.7000000000000001E-2</v>
      </c>
      <c r="I93" s="49">
        <v>4.1000000000000002E-2</v>
      </c>
      <c r="J93" s="49">
        <v>1.2999999999999999E-5</v>
      </c>
      <c r="K93" s="49">
        <v>2.4000000000000001E-5</v>
      </c>
      <c r="L93" s="49">
        <v>9.9999999999999995E-7</v>
      </c>
      <c r="AA93" s="50" t="s">
        <v>118</v>
      </c>
      <c r="AB93" s="50" t="s">
        <v>132</v>
      </c>
      <c r="AC93" s="50" t="s">
        <v>133</v>
      </c>
      <c r="AD93" s="50" t="s">
        <v>146</v>
      </c>
      <c r="AE93" s="50" t="s">
        <v>26</v>
      </c>
      <c r="AF93" s="50" t="s">
        <v>27</v>
      </c>
      <c r="AG93" s="49">
        <v>7.2999999999999995E-2</v>
      </c>
      <c r="AH93" s="49">
        <v>0.47</v>
      </c>
      <c r="AI93" s="49">
        <v>1.7999999999999999E-2</v>
      </c>
      <c r="AJ93" s="49">
        <v>8.2000000000000001E-5</v>
      </c>
      <c r="AK93" s="49">
        <v>9.0000000000000002E-6</v>
      </c>
      <c r="AL93" s="49">
        <v>5.0000000000000004E-6</v>
      </c>
    </row>
    <row r="94" spans="1:38" x14ac:dyDescent="0.25">
      <c r="A94" s="50" t="s">
        <v>118</v>
      </c>
      <c r="B94" s="50" t="s">
        <v>125</v>
      </c>
      <c r="C94" s="50" t="s">
        <v>134</v>
      </c>
      <c r="D94" s="50" t="s">
        <v>119</v>
      </c>
      <c r="E94" s="50" t="s">
        <v>26</v>
      </c>
      <c r="F94" s="50" t="s">
        <v>27</v>
      </c>
      <c r="G94" s="49">
        <v>0.185</v>
      </c>
      <c r="H94" s="49">
        <v>1.7999999999999999E-2</v>
      </c>
      <c r="I94" s="49">
        <v>3.3000000000000002E-2</v>
      </c>
      <c r="J94" s="49">
        <v>7.9999999999999996E-6</v>
      </c>
      <c r="K94" s="49">
        <v>3.3000000000000003E-5</v>
      </c>
      <c r="L94" s="49">
        <v>9.9999999999999995E-7</v>
      </c>
      <c r="AA94" s="50" t="s">
        <v>118</v>
      </c>
      <c r="AB94" s="50" t="s">
        <v>125</v>
      </c>
      <c r="AC94" s="50" t="s">
        <v>134</v>
      </c>
      <c r="AD94" s="50" t="s">
        <v>146</v>
      </c>
      <c r="AE94" s="50" t="s">
        <v>26</v>
      </c>
      <c r="AF94" s="50" t="s">
        <v>27</v>
      </c>
      <c r="AG94" s="49">
        <v>7.2999999999999995E-2</v>
      </c>
      <c r="AH94" s="49">
        <v>0.48799999999999999</v>
      </c>
      <c r="AI94" s="49">
        <v>0.05</v>
      </c>
      <c r="AJ94" s="49">
        <v>5.3000000000000001E-5</v>
      </c>
      <c r="AK94" s="49">
        <v>1.7E-5</v>
      </c>
      <c r="AL94" s="49">
        <v>5.0000000000000004E-6</v>
      </c>
    </row>
    <row r="95" spans="1:38" x14ac:dyDescent="0.25">
      <c r="A95" s="50" t="s">
        <v>118</v>
      </c>
      <c r="B95" s="50" t="s">
        <v>127</v>
      </c>
      <c r="C95" s="50" t="s">
        <v>135</v>
      </c>
      <c r="D95" s="50" t="s">
        <v>119</v>
      </c>
      <c r="E95" s="50" t="s">
        <v>26</v>
      </c>
      <c r="F95" s="50" t="s">
        <v>27</v>
      </c>
      <c r="G95" s="49">
        <v>0.18099999999999999</v>
      </c>
      <c r="H95" s="49">
        <v>1.6E-2</v>
      </c>
      <c r="I95" s="49">
        <v>0</v>
      </c>
      <c r="J95" s="49">
        <v>0</v>
      </c>
      <c r="K95" s="49">
        <v>0</v>
      </c>
      <c r="L95" s="49">
        <v>9.9999999999999995E-7</v>
      </c>
      <c r="AA95" s="50" t="s">
        <v>118</v>
      </c>
      <c r="AB95" s="50" t="s">
        <v>127</v>
      </c>
      <c r="AC95" s="50" t="s">
        <v>135</v>
      </c>
      <c r="AD95" s="50" t="s">
        <v>146</v>
      </c>
      <c r="AE95" s="50" t="s">
        <v>26</v>
      </c>
      <c r="AF95" s="50" t="s">
        <v>27</v>
      </c>
      <c r="AG95" s="49">
        <v>5.6000000000000001E-2</v>
      </c>
      <c r="AH95" s="49">
        <v>0.443</v>
      </c>
      <c r="AI95" s="49">
        <v>0</v>
      </c>
      <c r="AJ95" s="49">
        <v>0</v>
      </c>
      <c r="AK95" s="49">
        <v>0</v>
      </c>
      <c r="AL95" s="49">
        <v>5.0000000000000004E-6</v>
      </c>
    </row>
    <row r="96" spans="1:38" x14ac:dyDescent="0.25">
      <c r="A96" s="50" t="s">
        <v>136</v>
      </c>
      <c r="B96" s="50" t="s">
        <v>102</v>
      </c>
      <c r="C96" s="50" t="s">
        <v>102</v>
      </c>
      <c r="D96" s="50" t="s">
        <v>119</v>
      </c>
      <c r="E96" s="50" t="s">
        <v>26</v>
      </c>
      <c r="F96" s="50" t="s">
        <v>27</v>
      </c>
      <c r="G96" s="49">
        <v>0</v>
      </c>
      <c r="H96" s="49">
        <v>0</v>
      </c>
      <c r="I96" s="49">
        <v>0</v>
      </c>
      <c r="J96" s="49">
        <v>0</v>
      </c>
      <c r="K96" s="49">
        <v>0</v>
      </c>
      <c r="L96" s="49">
        <v>0</v>
      </c>
      <c r="AA96" s="50" t="s">
        <v>136</v>
      </c>
      <c r="AB96" s="50" t="s">
        <v>102</v>
      </c>
      <c r="AC96" s="50" t="s">
        <v>102</v>
      </c>
      <c r="AD96" s="50" t="s">
        <v>146</v>
      </c>
      <c r="AE96" s="50" t="s">
        <v>26</v>
      </c>
      <c r="AF96" s="50" t="s">
        <v>27</v>
      </c>
      <c r="AG96" s="49">
        <v>0</v>
      </c>
      <c r="AH96" s="49">
        <v>0</v>
      </c>
      <c r="AI96" s="49">
        <v>0</v>
      </c>
      <c r="AJ96" s="49">
        <v>0</v>
      </c>
      <c r="AK96" s="49">
        <v>0</v>
      </c>
      <c r="AL96" s="49">
        <v>0</v>
      </c>
    </row>
    <row r="97" spans="1:38" x14ac:dyDescent="0.25">
      <c r="A97" s="50" t="s">
        <v>136</v>
      </c>
      <c r="B97" s="50" t="s">
        <v>103</v>
      </c>
      <c r="C97" s="50" t="s">
        <v>104</v>
      </c>
      <c r="D97" s="50" t="s">
        <v>119</v>
      </c>
      <c r="E97" s="50" t="s">
        <v>26</v>
      </c>
      <c r="F97" s="50" t="s">
        <v>27</v>
      </c>
      <c r="G97" s="49">
        <v>0</v>
      </c>
      <c r="H97" s="49">
        <v>0</v>
      </c>
      <c r="I97" s="49">
        <v>0</v>
      </c>
      <c r="J97" s="49">
        <v>0</v>
      </c>
      <c r="K97" s="49">
        <v>0</v>
      </c>
      <c r="L97" s="49">
        <v>0</v>
      </c>
      <c r="AA97" s="50" t="s">
        <v>136</v>
      </c>
      <c r="AB97" s="50" t="s">
        <v>103</v>
      </c>
      <c r="AC97" s="50" t="s">
        <v>104</v>
      </c>
      <c r="AD97" s="50" t="s">
        <v>146</v>
      </c>
      <c r="AE97" s="50" t="s">
        <v>26</v>
      </c>
      <c r="AF97" s="50" t="s">
        <v>27</v>
      </c>
      <c r="AG97" s="49">
        <v>0</v>
      </c>
      <c r="AH97" s="49">
        <v>0</v>
      </c>
      <c r="AI97" s="49">
        <v>0</v>
      </c>
      <c r="AJ97" s="49">
        <v>0</v>
      </c>
      <c r="AK97" s="49">
        <v>0</v>
      </c>
      <c r="AL97" s="49">
        <v>0</v>
      </c>
    </row>
    <row r="98" spans="1:38" x14ac:dyDescent="0.25">
      <c r="A98" s="50" t="s">
        <v>136</v>
      </c>
      <c r="B98" s="50" t="s">
        <v>104</v>
      </c>
      <c r="C98" s="50" t="s">
        <v>123</v>
      </c>
      <c r="D98" s="50" t="s">
        <v>119</v>
      </c>
      <c r="E98" s="50" t="s">
        <v>26</v>
      </c>
      <c r="F98" s="50" t="s">
        <v>27</v>
      </c>
      <c r="G98" s="49">
        <v>0</v>
      </c>
      <c r="H98" s="49">
        <v>0</v>
      </c>
      <c r="I98" s="49">
        <v>0</v>
      </c>
      <c r="J98" s="49">
        <v>0</v>
      </c>
      <c r="K98" s="49">
        <v>0</v>
      </c>
      <c r="L98" s="49">
        <v>0</v>
      </c>
      <c r="AA98" s="50" t="s">
        <v>136</v>
      </c>
      <c r="AB98" s="50" t="s">
        <v>104</v>
      </c>
      <c r="AC98" s="50" t="s">
        <v>123</v>
      </c>
      <c r="AD98" s="50" t="s">
        <v>146</v>
      </c>
      <c r="AE98" s="50" t="s">
        <v>26</v>
      </c>
      <c r="AF98" s="50" t="s">
        <v>27</v>
      </c>
      <c r="AG98" s="49">
        <v>0</v>
      </c>
      <c r="AH98" s="49">
        <v>0</v>
      </c>
      <c r="AI98" s="49">
        <v>0</v>
      </c>
      <c r="AJ98" s="49">
        <v>0</v>
      </c>
      <c r="AK98" s="49">
        <v>0</v>
      </c>
      <c r="AL98" s="49">
        <v>0</v>
      </c>
    </row>
    <row r="99" spans="1:38" x14ac:dyDescent="0.25">
      <c r="A99" s="50" t="s">
        <v>136</v>
      </c>
      <c r="B99" s="50" t="s">
        <v>120</v>
      </c>
      <c r="C99" s="50" t="s">
        <v>126</v>
      </c>
      <c r="D99" s="50" t="s">
        <v>119</v>
      </c>
      <c r="E99" s="50" t="s">
        <v>26</v>
      </c>
      <c r="F99" s="50" t="s">
        <v>27</v>
      </c>
      <c r="G99" s="49">
        <v>0</v>
      </c>
      <c r="H99" s="49">
        <v>0</v>
      </c>
      <c r="I99" s="49">
        <v>0</v>
      </c>
      <c r="J99" s="49">
        <v>0</v>
      </c>
      <c r="K99" s="49">
        <v>0</v>
      </c>
      <c r="L99" s="49">
        <v>0</v>
      </c>
      <c r="AA99" s="50" t="s">
        <v>136</v>
      </c>
      <c r="AB99" s="50" t="s">
        <v>120</v>
      </c>
      <c r="AC99" s="50" t="s">
        <v>126</v>
      </c>
      <c r="AD99" s="50" t="s">
        <v>146</v>
      </c>
      <c r="AE99" s="50" t="s">
        <v>26</v>
      </c>
      <c r="AF99" s="50" t="s">
        <v>27</v>
      </c>
      <c r="AG99" s="49">
        <v>0</v>
      </c>
      <c r="AH99" s="49">
        <v>0</v>
      </c>
      <c r="AI99" s="49">
        <v>0</v>
      </c>
      <c r="AJ99" s="49">
        <v>0</v>
      </c>
      <c r="AK99" s="49">
        <v>0</v>
      </c>
      <c r="AL99" s="49">
        <v>0</v>
      </c>
    </row>
    <row r="100" spans="1:38" x14ac:dyDescent="0.25">
      <c r="A100" s="50" t="s">
        <v>136</v>
      </c>
      <c r="B100" s="50" t="s">
        <v>123</v>
      </c>
      <c r="C100" s="50" t="s">
        <v>129</v>
      </c>
      <c r="D100" s="50" t="s">
        <v>119</v>
      </c>
      <c r="E100" s="50" t="s">
        <v>26</v>
      </c>
      <c r="F100" s="50" t="s">
        <v>27</v>
      </c>
      <c r="G100" s="49">
        <v>0</v>
      </c>
      <c r="H100" s="49">
        <v>0</v>
      </c>
      <c r="I100" s="49">
        <v>0</v>
      </c>
      <c r="J100" s="49">
        <v>0</v>
      </c>
      <c r="K100" s="49">
        <v>0</v>
      </c>
      <c r="L100" s="49">
        <v>0</v>
      </c>
      <c r="AA100" s="50" t="s">
        <v>136</v>
      </c>
      <c r="AB100" s="50" t="s">
        <v>123</v>
      </c>
      <c r="AC100" s="50" t="s">
        <v>129</v>
      </c>
      <c r="AD100" s="50" t="s">
        <v>146</v>
      </c>
      <c r="AE100" s="50" t="s">
        <v>26</v>
      </c>
      <c r="AF100" s="50" t="s">
        <v>27</v>
      </c>
      <c r="AG100" s="49">
        <v>0</v>
      </c>
      <c r="AH100" s="49">
        <v>0</v>
      </c>
      <c r="AI100" s="49">
        <v>0</v>
      </c>
      <c r="AJ100" s="49">
        <v>0</v>
      </c>
      <c r="AK100" s="49">
        <v>0</v>
      </c>
      <c r="AL100" s="49">
        <v>0</v>
      </c>
    </row>
    <row r="101" spans="1:38" x14ac:dyDescent="0.25">
      <c r="A101" s="50" t="s">
        <v>136</v>
      </c>
      <c r="B101" s="50" t="s">
        <v>121</v>
      </c>
      <c r="C101" s="50" t="s">
        <v>132</v>
      </c>
      <c r="D101" s="50" t="s">
        <v>119</v>
      </c>
      <c r="E101" s="50" t="s">
        <v>26</v>
      </c>
      <c r="F101" s="50" t="s">
        <v>27</v>
      </c>
      <c r="G101" s="49">
        <v>0</v>
      </c>
      <c r="H101" s="49">
        <v>0</v>
      </c>
      <c r="I101" s="49">
        <v>0</v>
      </c>
      <c r="J101" s="49">
        <v>0</v>
      </c>
      <c r="K101" s="49">
        <v>0</v>
      </c>
      <c r="L101" s="49">
        <v>0</v>
      </c>
      <c r="AA101" s="50" t="s">
        <v>136</v>
      </c>
      <c r="AB101" s="50" t="s">
        <v>121</v>
      </c>
      <c r="AC101" s="50" t="s">
        <v>132</v>
      </c>
      <c r="AD101" s="50" t="s">
        <v>146</v>
      </c>
      <c r="AE101" s="50" t="s">
        <v>26</v>
      </c>
      <c r="AF101" s="50" t="s">
        <v>27</v>
      </c>
      <c r="AG101" s="49">
        <v>0</v>
      </c>
      <c r="AH101" s="49">
        <v>0</v>
      </c>
      <c r="AI101" s="49">
        <v>0</v>
      </c>
      <c r="AJ101" s="49">
        <v>0</v>
      </c>
      <c r="AK101" s="49">
        <v>0</v>
      </c>
      <c r="AL101" s="49">
        <v>0</v>
      </c>
    </row>
    <row r="102" spans="1:38" x14ac:dyDescent="0.25">
      <c r="A102" s="50" t="s">
        <v>136</v>
      </c>
      <c r="B102" s="50" t="s">
        <v>126</v>
      </c>
      <c r="C102" s="50" t="s">
        <v>137</v>
      </c>
      <c r="D102" s="50" t="s">
        <v>119</v>
      </c>
      <c r="E102" s="50" t="s">
        <v>26</v>
      </c>
      <c r="F102" s="50" t="s">
        <v>27</v>
      </c>
      <c r="G102" s="49">
        <v>0</v>
      </c>
      <c r="H102" s="49">
        <v>0</v>
      </c>
      <c r="I102" s="49">
        <v>0</v>
      </c>
      <c r="J102" s="49">
        <v>0</v>
      </c>
      <c r="K102" s="49">
        <v>0</v>
      </c>
      <c r="L102" s="49">
        <v>0</v>
      </c>
      <c r="AA102" s="50" t="s">
        <v>136</v>
      </c>
      <c r="AB102" s="50" t="s">
        <v>126</v>
      </c>
      <c r="AC102" s="50" t="s">
        <v>137</v>
      </c>
      <c r="AD102" s="50" t="s">
        <v>146</v>
      </c>
      <c r="AE102" s="50" t="s">
        <v>26</v>
      </c>
      <c r="AF102" s="50" t="s">
        <v>27</v>
      </c>
      <c r="AG102" s="49">
        <v>0</v>
      </c>
      <c r="AH102" s="49">
        <v>0</v>
      </c>
      <c r="AI102" s="49">
        <v>0</v>
      </c>
      <c r="AJ102" s="49">
        <v>0</v>
      </c>
      <c r="AK102" s="49">
        <v>0</v>
      </c>
      <c r="AL102" s="49">
        <v>0</v>
      </c>
    </row>
    <row r="103" spans="1:38" x14ac:dyDescent="0.25">
      <c r="A103" s="50" t="s">
        <v>136</v>
      </c>
      <c r="B103" s="50" t="s">
        <v>122</v>
      </c>
      <c r="C103" s="50" t="s">
        <v>138</v>
      </c>
      <c r="D103" s="50" t="s">
        <v>119</v>
      </c>
      <c r="E103" s="50" t="s">
        <v>26</v>
      </c>
      <c r="F103" s="50" t="s">
        <v>27</v>
      </c>
      <c r="G103" s="49">
        <v>0</v>
      </c>
      <c r="H103" s="49">
        <v>0</v>
      </c>
      <c r="I103" s="49">
        <v>0</v>
      </c>
      <c r="J103" s="49">
        <v>0</v>
      </c>
      <c r="K103" s="49">
        <v>0</v>
      </c>
      <c r="L103" s="49">
        <v>0</v>
      </c>
      <c r="AA103" s="50" t="s">
        <v>136</v>
      </c>
      <c r="AB103" s="50" t="s">
        <v>122</v>
      </c>
      <c r="AC103" s="50" t="s">
        <v>138</v>
      </c>
      <c r="AD103" s="50" t="s">
        <v>146</v>
      </c>
      <c r="AE103" s="50" t="s">
        <v>26</v>
      </c>
      <c r="AF103" s="50" t="s">
        <v>27</v>
      </c>
      <c r="AG103" s="49">
        <v>0</v>
      </c>
      <c r="AH103" s="49">
        <v>0</v>
      </c>
      <c r="AI103" s="49">
        <v>0</v>
      </c>
      <c r="AJ103" s="49">
        <v>0</v>
      </c>
      <c r="AK103" s="49">
        <v>0</v>
      </c>
      <c r="AL103" s="49">
        <v>0</v>
      </c>
    </row>
    <row r="104" spans="1:38" x14ac:dyDescent="0.25">
      <c r="A104" s="50" t="s">
        <v>136</v>
      </c>
      <c r="B104" s="50" t="s">
        <v>129</v>
      </c>
      <c r="C104" s="50" t="s">
        <v>139</v>
      </c>
      <c r="D104" s="50" t="s">
        <v>119</v>
      </c>
      <c r="E104" s="50" t="s">
        <v>26</v>
      </c>
      <c r="F104" s="50" t="s">
        <v>27</v>
      </c>
      <c r="G104" s="49">
        <v>0</v>
      </c>
      <c r="H104" s="49">
        <v>0</v>
      </c>
      <c r="I104" s="49">
        <v>0</v>
      </c>
      <c r="J104" s="49">
        <v>0</v>
      </c>
      <c r="K104" s="49">
        <v>0</v>
      </c>
      <c r="L104" s="49">
        <v>0</v>
      </c>
      <c r="AA104" s="50" t="s">
        <v>136</v>
      </c>
      <c r="AB104" s="50" t="s">
        <v>129</v>
      </c>
      <c r="AC104" s="50" t="s">
        <v>139</v>
      </c>
      <c r="AD104" s="50" t="s">
        <v>146</v>
      </c>
      <c r="AE104" s="50" t="s">
        <v>26</v>
      </c>
      <c r="AF104" s="50" t="s">
        <v>27</v>
      </c>
      <c r="AG104" s="49">
        <v>0</v>
      </c>
      <c r="AH104" s="49">
        <v>0</v>
      </c>
      <c r="AI104" s="49">
        <v>0</v>
      </c>
      <c r="AJ104" s="49">
        <v>0</v>
      </c>
      <c r="AK104" s="49">
        <v>0</v>
      </c>
      <c r="AL104" s="49">
        <v>0</v>
      </c>
    </row>
    <row r="105" spans="1:38" x14ac:dyDescent="0.25">
      <c r="A105" s="50" t="s">
        <v>136</v>
      </c>
      <c r="B105" s="50" t="s">
        <v>124</v>
      </c>
      <c r="C105" s="50" t="s">
        <v>140</v>
      </c>
      <c r="D105" s="50" t="s">
        <v>119</v>
      </c>
      <c r="E105" s="50" t="s">
        <v>26</v>
      </c>
      <c r="F105" s="50" t="s">
        <v>27</v>
      </c>
      <c r="G105" s="49">
        <v>0</v>
      </c>
      <c r="H105" s="49">
        <v>0</v>
      </c>
      <c r="I105" s="49">
        <v>0</v>
      </c>
      <c r="J105" s="49">
        <v>0</v>
      </c>
      <c r="K105" s="49">
        <v>0</v>
      </c>
      <c r="L105" s="49">
        <v>0</v>
      </c>
      <c r="AA105" s="50" t="s">
        <v>136</v>
      </c>
      <c r="AB105" s="50" t="s">
        <v>124</v>
      </c>
      <c r="AC105" s="50" t="s">
        <v>140</v>
      </c>
      <c r="AD105" s="50" t="s">
        <v>146</v>
      </c>
      <c r="AE105" s="50" t="s">
        <v>26</v>
      </c>
      <c r="AF105" s="50" t="s">
        <v>27</v>
      </c>
      <c r="AG105" s="49">
        <v>0</v>
      </c>
      <c r="AH105" s="49">
        <v>0</v>
      </c>
      <c r="AI105" s="49">
        <v>0</v>
      </c>
      <c r="AJ105" s="49">
        <v>0</v>
      </c>
      <c r="AK105" s="49">
        <v>0</v>
      </c>
      <c r="AL105" s="49">
        <v>0</v>
      </c>
    </row>
    <row r="106" spans="1:38" x14ac:dyDescent="0.25">
      <c r="A106" s="50" t="s">
        <v>136</v>
      </c>
      <c r="B106" s="50" t="s">
        <v>132</v>
      </c>
      <c r="C106" s="50" t="s">
        <v>141</v>
      </c>
      <c r="D106" s="50" t="s">
        <v>119</v>
      </c>
      <c r="E106" s="50" t="s">
        <v>26</v>
      </c>
      <c r="F106" s="50" t="s">
        <v>27</v>
      </c>
      <c r="G106" s="49">
        <v>0</v>
      </c>
      <c r="H106" s="49">
        <v>0</v>
      </c>
      <c r="I106" s="49">
        <v>0</v>
      </c>
      <c r="J106" s="49">
        <v>0</v>
      </c>
      <c r="K106" s="49">
        <v>0</v>
      </c>
      <c r="L106" s="49">
        <v>0</v>
      </c>
      <c r="AA106" s="50" t="s">
        <v>136</v>
      </c>
      <c r="AB106" s="50" t="s">
        <v>132</v>
      </c>
      <c r="AC106" s="50" t="s">
        <v>141</v>
      </c>
      <c r="AD106" s="50" t="s">
        <v>146</v>
      </c>
      <c r="AE106" s="50" t="s">
        <v>26</v>
      </c>
      <c r="AF106" s="50" t="s">
        <v>27</v>
      </c>
      <c r="AG106" s="49">
        <v>0</v>
      </c>
      <c r="AH106" s="49">
        <v>0</v>
      </c>
      <c r="AI106" s="49">
        <v>0</v>
      </c>
      <c r="AJ106" s="49">
        <v>0</v>
      </c>
      <c r="AK106" s="49">
        <v>0</v>
      </c>
      <c r="AL106" s="49">
        <v>0</v>
      </c>
    </row>
    <row r="107" spans="1:38" x14ac:dyDescent="0.25">
      <c r="A107" s="50" t="s">
        <v>136</v>
      </c>
      <c r="B107" s="50" t="s">
        <v>125</v>
      </c>
      <c r="C107" s="50" t="s">
        <v>142</v>
      </c>
      <c r="D107" s="50" t="s">
        <v>119</v>
      </c>
      <c r="E107" s="50" t="s">
        <v>26</v>
      </c>
      <c r="F107" s="50" t="s">
        <v>27</v>
      </c>
      <c r="G107" s="49">
        <v>0</v>
      </c>
      <c r="H107" s="49">
        <v>0</v>
      </c>
      <c r="I107" s="49">
        <v>0</v>
      </c>
      <c r="J107" s="49">
        <v>0</v>
      </c>
      <c r="K107" s="49">
        <v>0</v>
      </c>
      <c r="L107" s="49">
        <v>0</v>
      </c>
      <c r="AA107" s="50" t="s">
        <v>136</v>
      </c>
      <c r="AB107" s="50" t="s">
        <v>125</v>
      </c>
      <c r="AC107" s="50" t="s">
        <v>142</v>
      </c>
      <c r="AD107" s="50" t="s">
        <v>146</v>
      </c>
      <c r="AE107" s="50" t="s">
        <v>26</v>
      </c>
      <c r="AF107" s="50" t="s">
        <v>27</v>
      </c>
      <c r="AG107" s="49">
        <v>0</v>
      </c>
      <c r="AH107" s="49">
        <v>0</v>
      </c>
      <c r="AI107" s="49">
        <v>0</v>
      </c>
      <c r="AJ107" s="49">
        <v>0</v>
      </c>
      <c r="AK107" s="49">
        <v>0</v>
      </c>
      <c r="AL107" s="49">
        <v>0</v>
      </c>
    </row>
  </sheetData>
  <mergeCells count="2">
    <mergeCell ref="R86:S86"/>
    <mergeCell ref="T86:U86"/>
  </mergeCells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SIN REFUERZO</vt:lpstr>
      <vt:lpstr>REFORZADO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</dc:creator>
  <cp:lastModifiedBy>OSCAR</cp:lastModifiedBy>
  <dcterms:created xsi:type="dcterms:W3CDTF">2022-06-29T22:00:42Z</dcterms:created>
  <dcterms:modified xsi:type="dcterms:W3CDTF">2022-06-30T17:38:49Z</dcterms:modified>
</cp:coreProperties>
</file>